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cym\Documents\ARTICULACIÓN 2026\CUENTAS DE COBRO\CUENTA AGOSTO\GC_16481793_ 5626_AGOSTO\4,_ Ejecución de la Formación Profesional\"/>
    </mc:Choice>
  </mc:AlternateContent>
  <xr:revisionPtr revIDLastSave="0" documentId="8_{BAE43DE6-5ABF-4037-A60D-F7C819133482}" xr6:coauthVersionLast="47" xr6:coauthVersionMax="47" xr10:uidLastSave="{00000000-0000-0000-0000-000000000000}"/>
  <bookViews>
    <workbookView xWindow="-120" yWindow="-120" windowWidth="20730" windowHeight="11040" firstSheet="5" activeTab="6" xr2:uid="{00000000-000D-0000-FFFF-FFFF00000000}"/>
  </bookViews>
  <sheets>
    <sheet name="2026-I" sheetId="42" r:id="rId1"/>
    <sheet name="2026-II" sheetId="45" r:id="rId2"/>
    <sheet name="COMPETENCIAS" sheetId="39" r:id="rId3"/>
    <sheet name="DATOS" sheetId="38" state="hidden" r:id="rId4"/>
    <sheet name="REGISTRO DE ASISTENCIA_2026 I" sheetId="44" r:id="rId5"/>
    <sheet name="REGISTRO DE ASISTENCIA_2026 II" sheetId="46" r:id="rId6"/>
    <sheet name="REGISTRO DE ASISTENCIA_2026 III" sheetId="48" r:id="rId7"/>
    <sheet name="Hoja1" sheetId="47" r:id="rId8"/>
  </sheets>
  <externalReferences>
    <externalReference r:id="rId9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AC76" i="46" l="1"/>
  <c r="AC75" i="46"/>
  <c r="AC74" i="46"/>
  <c r="AC73" i="46"/>
  <c r="V76" i="46"/>
  <c r="V75" i="46"/>
  <c r="V74" i="46"/>
  <c r="V73" i="46"/>
  <c r="BL76" i="46"/>
  <c r="BL75" i="46"/>
  <c r="BL74" i="46"/>
  <c r="BL73" i="46"/>
  <c r="O79" i="48"/>
  <c r="O78" i="48"/>
  <c r="O77" i="48"/>
  <c r="O76" i="48"/>
  <c r="H79" i="48"/>
  <c r="H78" i="48"/>
  <c r="H77" i="48"/>
  <c r="H76" i="48"/>
  <c r="CH74" i="48"/>
  <c r="CG74" i="48"/>
  <c r="CF74" i="48"/>
  <c r="CE74" i="48"/>
  <c r="CH73" i="48"/>
  <c r="CG73" i="48"/>
  <c r="CF73" i="48"/>
  <c r="CE73" i="48"/>
  <c r="CH72" i="48"/>
  <c r="CG72" i="48"/>
  <c r="CF72" i="48"/>
  <c r="CE72" i="48"/>
  <c r="BK84" i="48"/>
  <c r="AF84" i="48"/>
  <c r="D84" i="48"/>
  <c r="BK83" i="48"/>
  <c r="AF83" i="48"/>
  <c r="D83" i="48"/>
  <c r="CB79" i="48"/>
  <c r="CA79" i="48"/>
  <c r="BZ79" i="48"/>
  <c r="BY79" i="48"/>
  <c r="BX79" i="48"/>
  <c r="BW79" i="48"/>
  <c r="BV79" i="48"/>
  <c r="BU79" i="48"/>
  <c r="BT79" i="48"/>
  <c r="BS79" i="48"/>
  <c r="BR79" i="48"/>
  <c r="BQ79" i="48"/>
  <c r="BP79" i="48"/>
  <c r="BO79" i="48"/>
  <c r="BN79" i="48"/>
  <c r="BM79" i="48"/>
  <c r="BL79" i="48"/>
  <c r="BK79" i="48"/>
  <c r="BJ79" i="48"/>
  <c r="BI79" i="48"/>
  <c r="BH79" i="48"/>
  <c r="BG79" i="48"/>
  <c r="BF79" i="48"/>
  <c r="BE79" i="48"/>
  <c r="BD79" i="48"/>
  <c r="BC79" i="48"/>
  <c r="BB79" i="48"/>
  <c r="BA79" i="48"/>
  <c r="AZ79" i="48"/>
  <c r="AY79" i="48"/>
  <c r="AX79" i="48"/>
  <c r="AW79" i="48"/>
  <c r="AV79" i="48"/>
  <c r="AU79" i="48"/>
  <c r="AT79" i="48"/>
  <c r="AS79" i="48"/>
  <c r="AR79" i="48"/>
  <c r="AQ79" i="48"/>
  <c r="AP79" i="48"/>
  <c r="AO79" i="48"/>
  <c r="AN79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N79" i="48"/>
  <c r="M79" i="48"/>
  <c r="L79" i="48"/>
  <c r="K79" i="48"/>
  <c r="J79" i="48"/>
  <c r="I79" i="48"/>
  <c r="G79" i="48"/>
  <c r="F79" i="48"/>
  <c r="E79" i="48"/>
  <c r="D79" i="48"/>
  <c r="CB78" i="48"/>
  <c r="CA78" i="48"/>
  <c r="BZ78" i="48"/>
  <c r="BY78" i="48"/>
  <c r="BX78" i="48"/>
  <c r="BW78" i="48"/>
  <c r="BV78" i="48"/>
  <c r="BU78" i="48"/>
  <c r="BT78" i="48"/>
  <c r="BS78" i="48"/>
  <c r="BR78" i="48"/>
  <c r="BQ78" i="48"/>
  <c r="BP78" i="48"/>
  <c r="BO78" i="48"/>
  <c r="BN78" i="48"/>
  <c r="BM78" i="48"/>
  <c r="BL78" i="48"/>
  <c r="BK78" i="48"/>
  <c r="BJ78" i="48"/>
  <c r="BI78" i="48"/>
  <c r="BH78" i="48"/>
  <c r="BG78" i="48"/>
  <c r="BF78" i="48"/>
  <c r="BE78" i="48"/>
  <c r="BD78" i="48"/>
  <c r="BC78" i="48"/>
  <c r="BB78" i="48"/>
  <c r="BA78" i="48"/>
  <c r="AZ78" i="48"/>
  <c r="AY78" i="48"/>
  <c r="AX78" i="48"/>
  <c r="AW78" i="48"/>
  <c r="AV78" i="48"/>
  <c r="AU78" i="48"/>
  <c r="AT78" i="48"/>
  <c r="AS78" i="48"/>
  <c r="AR78" i="48"/>
  <c r="AQ78" i="48"/>
  <c r="AP78" i="48"/>
  <c r="AO78" i="48"/>
  <c r="AN78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N78" i="48"/>
  <c r="M78" i="48"/>
  <c r="L78" i="48"/>
  <c r="K78" i="48"/>
  <c r="J78" i="48"/>
  <c r="I78" i="48"/>
  <c r="G78" i="48"/>
  <c r="F78" i="48"/>
  <c r="E78" i="48"/>
  <c r="D78" i="48"/>
  <c r="CB77" i="48"/>
  <c r="CA77" i="48"/>
  <c r="BZ77" i="48"/>
  <c r="BY77" i="48"/>
  <c r="BX77" i="48"/>
  <c r="BW77" i="48"/>
  <c r="BV77" i="48"/>
  <c r="BU77" i="48"/>
  <c r="BT77" i="48"/>
  <c r="BS77" i="48"/>
  <c r="BR77" i="48"/>
  <c r="BQ77" i="48"/>
  <c r="BP77" i="48"/>
  <c r="BO77" i="48"/>
  <c r="BN77" i="48"/>
  <c r="BM77" i="48"/>
  <c r="BL77" i="48"/>
  <c r="BK77" i="48"/>
  <c r="BJ77" i="48"/>
  <c r="BI77" i="48"/>
  <c r="BH77" i="48"/>
  <c r="BG77" i="48"/>
  <c r="BF77" i="48"/>
  <c r="BE77" i="48"/>
  <c r="BD77" i="48"/>
  <c r="BC77" i="48"/>
  <c r="BB77" i="48"/>
  <c r="BA77" i="48"/>
  <c r="AZ77" i="48"/>
  <c r="AY77" i="48"/>
  <c r="AX77" i="48"/>
  <c r="AW77" i="48"/>
  <c r="AV77" i="48"/>
  <c r="AU77" i="48"/>
  <c r="AT77" i="48"/>
  <c r="AS77" i="48"/>
  <c r="AR77" i="48"/>
  <c r="AQ77" i="48"/>
  <c r="AP77" i="48"/>
  <c r="AO77" i="48"/>
  <c r="AN77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N77" i="48"/>
  <c r="M77" i="48"/>
  <c r="L77" i="48"/>
  <c r="K77" i="48"/>
  <c r="J77" i="48"/>
  <c r="I77" i="48"/>
  <c r="G77" i="48"/>
  <c r="F77" i="48"/>
  <c r="E77" i="48"/>
  <c r="D77" i="48"/>
  <c r="CB76" i="48"/>
  <c r="CA76" i="48"/>
  <c r="BZ76" i="48"/>
  <c r="BY76" i="48"/>
  <c r="BX76" i="48"/>
  <c r="BW76" i="48"/>
  <c r="BV76" i="48"/>
  <c r="BU76" i="48"/>
  <c r="BT76" i="48"/>
  <c r="BS76" i="48"/>
  <c r="BR76" i="48"/>
  <c r="BQ76" i="48"/>
  <c r="BP76" i="48"/>
  <c r="BO76" i="48"/>
  <c r="BN76" i="48"/>
  <c r="BM76" i="48"/>
  <c r="BL76" i="48"/>
  <c r="BK76" i="48"/>
  <c r="BJ76" i="48"/>
  <c r="BI76" i="48"/>
  <c r="BH76" i="48"/>
  <c r="BG76" i="48"/>
  <c r="BF76" i="48"/>
  <c r="BE76" i="48"/>
  <c r="BD76" i="48"/>
  <c r="BC76" i="48"/>
  <c r="BB76" i="48"/>
  <c r="BA76" i="48"/>
  <c r="AZ76" i="48"/>
  <c r="AY76" i="48"/>
  <c r="AX76" i="48"/>
  <c r="AW76" i="48"/>
  <c r="AV76" i="48"/>
  <c r="AU76" i="48"/>
  <c r="AT76" i="48"/>
  <c r="AS76" i="48"/>
  <c r="AR76" i="48"/>
  <c r="AQ76" i="48"/>
  <c r="AP76" i="48"/>
  <c r="AO76" i="48"/>
  <c r="AN76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N76" i="48"/>
  <c r="M76" i="48"/>
  <c r="L76" i="48"/>
  <c r="K76" i="48"/>
  <c r="J76" i="48"/>
  <c r="I76" i="48"/>
  <c r="G76" i="48"/>
  <c r="F76" i="48"/>
  <c r="E76" i="48"/>
  <c r="D76" i="48"/>
  <c r="CH71" i="48"/>
  <c r="CG71" i="48"/>
  <c r="CF71" i="48"/>
  <c r="CE71" i="48"/>
  <c r="CH70" i="48"/>
  <c r="CG70" i="48"/>
  <c r="CF70" i="48"/>
  <c r="CE70" i="48"/>
  <c r="CH69" i="48"/>
  <c r="CG69" i="48"/>
  <c r="CF69" i="48"/>
  <c r="CE69" i="48"/>
  <c r="CH68" i="48"/>
  <c r="CG68" i="48"/>
  <c r="CF68" i="48"/>
  <c r="CE68" i="48"/>
  <c r="CH67" i="48"/>
  <c r="CG67" i="48"/>
  <c r="CF67" i="48"/>
  <c r="CE67" i="48"/>
  <c r="CH66" i="48"/>
  <c r="CG66" i="48"/>
  <c r="CF66" i="48"/>
  <c r="CE66" i="48"/>
  <c r="CH65" i="48"/>
  <c r="CG65" i="48"/>
  <c r="CF65" i="48"/>
  <c r="CE65" i="48"/>
  <c r="CH64" i="48"/>
  <c r="CG64" i="48"/>
  <c r="CF64" i="48"/>
  <c r="CE64" i="48"/>
  <c r="CH63" i="48"/>
  <c r="CG63" i="48"/>
  <c r="CF63" i="48"/>
  <c r="CE63" i="48"/>
  <c r="CH62" i="48"/>
  <c r="CG62" i="48"/>
  <c r="CF62" i="48"/>
  <c r="CE62" i="48"/>
  <c r="CH61" i="48"/>
  <c r="CG61" i="48"/>
  <c r="CF61" i="48"/>
  <c r="CE61" i="48"/>
  <c r="CH60" i="48"/>
  <c r="CG60" i="48"/>
  <c r="CF60" i="48"/>
  <c r="CE60" i="48"/>
  <c r="CH59" i="48"/>
  <c r="CG59" i="48"/>
  <c r="CF59" i="48"/>
  <c r="CE59" i="48"/>
  <c r="CH58" i="48"/>
  <c r="CG58" i="48"/>
  <c r="CF58" i="48"/>
  <c r="CE58" i="48"/>
  <c r="CH57" i="48"/>
  <c r="CG57" i="48"/>
  <c r="CF57" i="48"/>
  <c r="CE57" i="48"/>
  <c r="CH56" i="48"/>
  <c r="CG56" i="48"/>
  <c r="CF56" i="48"/>
  <c r="CE56" i="48"/>
  <c r="CH55" i="48"/>
  <c r="CG55" i="48"/>
  <c r="CF55" i="48"/>
  <c r="CE55" i="48"/>
  <c r="CH54" i="48"/>
  <c r="CG54" i="48"/>
  <c r="CF54" i="48"/>
  <c r="CE54" i="48"/>
  <c r="CH53" i="48"/>
  <c r="CG53" i="48"/>
  <c r="CF53" i="48"/>
  <c r="CE53" i="48"/>
  <c r="CH52" i="48"/>
  <c r="CG52" i="48"/>
  <c r="CF52" i="48"/>
  <c r="CE52" i="48"/>
  <c r="CH51" i="48"/>
  <c r="CG51" i="48"/>
  <c r="CF51" i="48"/>
  <c r="CE51" i="48"/>
  <c r="CH50" i="48"/>
  <c r="CG50" i="48"/>
  <c r="CF50" i="48"/>
  <c r="CE50" i="48"/>
  <c r="CH49" i="48"/>
  <c r="CG49" i="48"/>
  <c r="CF49" i="48"/>
  <c r="CE49" i="48"/>
  <c r="CH48" i="48"/>
  <c r="CG48" i="48"/>
  <c r="CF48" i="48"/>
  <c r="CE48" i="48"/>
  <c r="CH47" i="48"/>
  <c r="CG47" i="48"/>
  <c r="CF47" i="48"/>
  <c r="CE47" i="48"/>
  <c r="CH46" i="48"/>
  <c r="CG46" i="48"/>
  <c r="CF46" i="48"/>
  <c r="CE46" i="48"/>
  <c r="CH45" i="48"/>
  <c r="CG45" i="48"/>
  <c r="CF45" i="48"/>
  <c r="CE45" i="48"/>
  <c r="CH44" i="48"/>
  <c r="CG44" i="48"/>
  <c r="CF44" i="48"/>
  <c r="CE44" i="48"/>
  <c r="CH43" i="48"/>
  <c r="CG43" i="48"/>
  <c r="CF43" i="48"/>
  <c r="CE43" i="48"/>
  <c r="CH42" i="48"/>
  <c r="CG42" i="48"/>
  <c r="CF42" i="48"/>
  <c r="CE42" i="48"/>
  <c r="CH41" i="48"/>
  <c r="CG41" i="48"/>
  <c r="CF41" i="48"/>
  <c r="CE41" i="48"/>
  <c r="CH40" i="48"/>
  <c r="CG40" i="48"/>
  <c r="CF40" i="48"/>
  <c r="CE40" i="48"/>
  <c r="CH39" i="48"/>
  <c r="CG39" i="48"/>
  <c r="CF39" i="48"/>
  <c r="CE39" i="48"/>
  <c r="CH38" i="48"/>
  <c r="CG38" i="48"/>
  <c r="CF38" i="48"/>
  <c r="CE38" i="48"/>
  <c r="CH37" i="48"/>
  <c r="CG37" i="48"/>
  <c r="CF37" i="48"/>
  <c r="CE37" i="48"/>
  <c r="CH36" i="48"/>
  <c r="CG36" i="48"/>
  <c r="CF36" i="48"/>
  <c r="CE36" i="48"/>
  <c r="CH35" i="48"/>
  <c r="CG35" i="48"/>
  <c r="CF35" i="48"/>
  <c r="CE35" i="48"/>
  <c r="CH34" i="48"/>
  <c r="CG34" i="48"/>
  <c r="CF34" i="48"/>
  <c r="CE34" i="48"/>
  <c r="CH33" i="48"/>
  <c r="CG33" i="48"/>
  <c r="CF33" i="48"/>
  <c r="CE33" i="48"/>
  <c r="CH32" i="48"/>
  <c r="CG32" i="48"/>
  <c r="CF32" i="48"/>
  <c r="CE32" i="48"/>
  <c r="CH31" i="48"/>
  <c r="CG31" i="48"/>
  <c r="CF31" i="48"/>
  <c r="CE31" i="48"/>
  <c r="CH30" i="48"/>
  <c r="CG30" i="48"/>
  <c r="CF30" i="48"/>
  <c r="CE30" i="48"/>
  <c r="CH29" i="48"/>
  <c r="CG29" i="48"/>
  <c r="CF29" i="48"/>
  <c r="CE29" i="48"/>
  <c r="CH28" i="48"/>
  <c r="CG28" i="48"/>
  <c r="CF28" i="48"/>
  <c r="CE28" i="48"/>
  <c r="CH27" i="48"/>
  <c r="CG27" i="48"/>
  <c r="CF27" i="48"/>
  <c r="CE27" i="48"/>
  <c r="CH26" i="48"/>
  <c r="CG26" i="48"/>
  <c r="CF26" i="48"/>
  <c r="CE26" i="48"/>
  <c r="CH25" i="48"/>
  <c r="CG25" i="48"/>
  <c r="CF25" i="48"/>
  <c r="CE25" i="48"/>
  <c r="CH24" i="48"/>
  <c r="CG24" i="48"/>
  <c r="CF24" i="48"/>
  <c r="CE24" i="48"/>
  <c r="CH23" i="48"/>
  <c r="CG23" i="48"/>
  <c r="CF23" i="48"/>
  <c r="CE23" i="48"/>
  <c r="CH22" i="48"/>
  <c r="CG22" i="48"/>
  <c r="CF22" i="48"/>
  <c r="CE22" i="48"/>
  <c r="CH21" i="48"/>
  <c r="CG21" i="48"/>
  <c r="CF21" i="48"/>
  <c r="CE21" i="48"/>
  <c r="CH20" i="48"/>
  <c r="CG20" i="48"/>
  <c r="CF20" i="48"/>
  <c r="CE20" i="48"/>
  <c r="CH19" i="48"/>
  <c r="CG19" i="48"/>
  <c r="CF19" i="48"/>
  <c r="CE19" i="48"/>
  <c r="CH18" i="48"/>
  <c r="CG18" i="48"/>
  <c r="CF18" i="48"/>
  <c r="CE18" i="48"/>
  <c r="CH17" i="48"/>
  <c r="CG17" i="48"/>
  <c r="CF17" i="48"/>
  <c r="CE17" i="48"/>
  <c r="CH16" i="48"/>
  <c r="CG16" i="48"/>
  <c r="CF16" i="48"/>
  <c r="CE16" i="48"/>
  <c r="CH15" i="48"/>
  <c r="CG15" i="48"/>
  <c r="CF15" i="48"/>
  <c r="CE15" i="48"/>
  <c r="CH14" i="48"/>
  <c r="CG14" i="48"/>
  <c r="CF14" i="48"/>
  <c r="CE14" i="48"/>
  <c r="CH13" i="48"/>
  <c r="CG13" i="48"/>
  <c r="CF13" i="48"/>
  <c r="CE13" i="48"/>
  <c r="CH12" i="48"/>
  <c r="CG12" i="48"/>
  <c r="CF12" i="48"/>
  <c r="CE12" i="48"/>
  <c r="CH11" i="48"/>
  <c r="CG11" i="48"/>
  <c r="CF11" i="48"/>
  <c r="CE11" i="48"/>
  <c r="CH10" i="48"/>
  <c r="CG10" i="48"/>
  <c r="CF10" i="48"/>
  <c r="CE10" i="48"/>
  <c r="CH9" i="48"/>
  <c r="CG9" i="48"/>
  <c r="CF9" i="48"/>
  <c r="CE9" i="48"/>
  <c r="CH8" i="48"/>
  <c r="CG8" i="48"/>
  <c r="CF8" i="48"/>
  <c r="CE8" i="48"/>
  <c r="CH7" i="48"/>
  <c r="CG7" i="48"/>
  <c r="CF7" i="48"/>
  <c r="CE7" i="48"/>
  <c r="CH6" i="48"/>
  <c r="CG6" i="48"/>
  <c r="CF6" i="48"/>
  <c r="CE6" i="48"/>
  <c r="BM76" i="46"/>
  <c r="BM75" i="46"/>
  <c r="BM74" i="46"/>
  <c r="BM73" i="46"/>
  <c r="BZ76" i="46"/>
  <c r="BZ75" i="46"/>
  <c r="BZ74" i="46"/>
  <c r="BZ73" i="46"/>
  <c r="BS76" i="46"/>
  <c r="BS75" i="46"/>
  <c r="BS74" i="46"/>
  <c r="BS73" i="46"/>
  <c r="BE76" i="46"/>
  <c r="BE75" i="46"/>
  <c r="BE74" i="46"/>
  <c r="BE73" i="46"/>
  <c r="AQ76" i="46"/>
  <c r="AQ75" i="46"/>
  <c r="AQ74" i="46"/>
  <c r="AQ73" i="46"/>
  <c r="AJ76" i="46"/>
  <c r="AJ75" i="46"/>
  <c r="AJ74" i="46"/>
  <c r="AJ73" i="46"/>
  <c r="AK76" i="46"/>
  <c r="AK75" i="46"/>
  <c r="AK74" i="46"/>
  <c r="AK73" i="46"/>
  <c r="BK81" i="46"/>
  <c r="AF81" i="46"/>
  <c r="D81" i="46"/>
  <c r="BK80" i="46"/>
  <c r="AF80" i="46"/>
  <c r="D80" i="46"/>
  <c r="CB76" i="46"/>
  <c r="CA76" i="46"/>
  <c r="BY76" i="46"/>
  <c r="BX76" i="46"/>
  <c r="BW76" i="46"/>
  <c r="BV76" i="46"/>
  <c r="BU76" i="46"/>
  <c r="BT76" i="46"/>
  <c r="BR76" i="46"/>
  <c r="BQ76" i="46"/>
  <c r="BP76" i="46"/>
  <c r="BO76" i="46"/>
  <c r="BN76" i="46"/>
  <c r="BK76" i="46"/>
  <c r="BJ76" i="46"/>
  <c r="BI76" i="46"/>
  <c r="BH76" i="46"/>
  <c r="BG76" i="46"/>
  <c r="BF76" i="46"/>
  <c r="BD76" i="46"/>
  <c r="BC76" i="46"/>
  <c r="BB76" i="46"/>
  <c r="BA76" i="46"/>
  <c r="AZ76" i="46"/>
  <c r="AY76" i="46"/>
  <c r="AX76" i="46"/>
  <c r="AW76" i="46"/>
  <c r="AV76" i="46"/>
  <c r="AU76" i="46"/>
  <c r="AT76" i="46"/>
  <c r="AS76" i="46"/>
  <c r="AR76" i="46"/>
  <c r="AP76" i="46"/>
  <c r="AO76" i="46"/>
  <c r="AN76" i="46"/>
  <c r="AM76" i="46"/>
  <c r="AL76" i="46"/>
  <c r="AI76" i="46"/>
  <c r="AH76" i="46"/>
  <c r="AG76" i="46"/>
  <c r="AF76" i="46"/>
  <c r="AE76" i="46"/>
  <c r="AD76" i="46"/>
  <c r="AB76" i="46"/>
  <c r="AA76" i="46"/>
  <c r="Z76" i="46"/>
  <c r="Y76" i="46"/>
  <c r="X76" i="46"/>
  <c r="W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CB75" i="46"/>
  <c r="CA75" i="46"/>
  <c r="BY75" i="46"/>
  <c r="BX75" i="46"/>
  <c r="BW75" i="46"/>
  <c r="BV75" i="46"/>
  <c r="BU75" i="46"/>
  <c r="BT75" i="46"/>
  <c r="BR75" i="46"/>
  <c r="BQ75" i="46"/>
  <c r="BP75" i="46"/>
  <c r="BO75" i="46"/>
  <c r="BN75" i="46"/>
  <c r="BK75" i="46"/>
  <c r="BJ75" i="46"/>
  <c r="BI75" i="46"/>
  <c r="BH75" i="46"/>
  <c r="BG75" i="46"/>
  <c r="BF75" i="46"/>
  <c r="BD75" i="46"/>
  <c r="BC75" i="46"/>
  <c r="BB75" i="46"/>
  <c r="BA75" i="46"/>
  <c r="AZ75" i="46"/>
  <c r="AY75" i="46"/>
  <c r="AX75" i="46"/>
  <c r="AW75" i="46"/>
  <c r="AV75" i="46"/>
  <c r="AU75" i="46"/>
  <c r="AT75" i="46"/>
  <c r="AS75" i="46"/>
  <c r="AR75" i="46"/>
  <c r="AP75" i="46"/>
  <c r="AO75" i="46"/>
  <c r="AN75" i="46"/>
  <c r="AM75" i="46"/>
  <c r="AL75" i="46"/>
  <c r="AI75" i="46"/>
  <c r="AH75" i="46"/>
  <c r="AG75" i="46"/>
  <c r="AF75" i="46"/>
  <c r="AE75" i="46"/>
  <c r="AD75" i="46"/>
  <c r="AB75" i="46"/>
  <c r="AA75" i="46"/>
  <c r="Z75" i="46"/>
  <c r="Y75" i="46"/>
  <c r="X75" i="46"/>
  <c r="W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CB74" i="46"/>
  <c r="CA74" i="46"/>
  <c r="BY74" i="46"/>
  <c r="BX74" i="46"/>
  <c r="BW74" i="46"/>
  <c r="BV74" i="46"/>
  <c r="BU74" i="46"/>
  <c r="BT74" i="46"/>
  <c r="BR74" i="46"/>
  <c r="BQ74" i="46"/>
  <c r="BP74" i="46"/>
  <c r="BO74" i="46"/>
  <c r="BN74" i="46"/>
  <c r="BK74" i="46"/>
  <c r="BJ74" i="46"/>
  <c r="BI74" i="46"/>
  <c r="BH74" i="46"/>
  <c r="BG74" i="46"/>
  <c r="BF74" i="46"/>
  <c r="BD74" i="46"/>
  <c r="BC74" i="46"/>
  <c r="BB74" i="46"/>
  <c r="BA74" i="46"/>
  <c r="AZ74" i="46"/>
  <c r="AY74" i="46"/>
  <c r="AX74" i="46"/>
  <c r="AW74" i="46"/>
  <c r="AV74" i="46"/>
  <c r="AU74" i="46"/>
  <c r="AT74" i="46"/>
  <c r="AS74" i="46"/>
  <c r="AR74" i="46"/>
  <c r="AP74" i="46"/>
  <c r="AO74" i="46"/>
  <c r="AN74" i="46"/>
  <c r="AM74" i="46"/>
  <c r="AL74" i="46"/>
  <c r="AI74" i="46"/>
  <c r="AH74" i="46"/>
  <c r="AG74" i="46"/>
  <c r="AF74" i="46"/>
  <c r="AE74" i="46"/>
  <c r="AD74" i="46"/>
  <c r="AB74" i="46"/>
  <c r="AA74" i="46"/>
  <c r="Z74" i="46"/>
  <c r="Y74" i="46"/>
  <c r="X74" i="46"/>
  <c r="W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CB73" i="46"/>
  <c r="CA73" i="46"/>
  <c r="BY73" i="46"/>
  <c r="BX73" i="46"/>
  <c r="BW73" i="46"/>
  <c r="BV73" i="46"/>
  <c r="BU73" i="46"/>
  <c r="BT73" i="46"/>
  <c r="BR73" i="46"/>
  <c r="BQ73" i="46"/>
  <c r="BP73" i="46"/>
  <c r="BO73" i="46"/>
  <c r="BN73" i="46"/>
  <c r="BK73" i="46"/>
  <c r="BJ73" i="46"/>
  <c r="BI73" i="46"/>
  <c r="BH73" i="46"/>
  <c r="BG73" i="46"/>
  <c r="BF73" i="46"/>
  <c r="BD73" i="46"/>
  <c r="BC73" i="46"/>
  <c r="BB73" i="46"/>
  <c r="BA73" i="46"/>
  <c r="AZ73" i="46"/>
  <c r="AY73" i="46"/>
  <c r="AX73" i="46"/>
  <c r="AW73" i="46"/>
  <c r="AV73" i="46"/>
  <c r="AU73" i="46"/>
  <c r="AT73" i="46"/>
  <c r="AS73" i="46"/>
  <c r="AR73" i="46"/>
  <c r="AP73" i="46"/>
  <c r="AO73" i="46"/>
  <c r="AN73" i="46"/>
  <c r="AM73" i="46"/>
  <c r="AL73" i="46"/>
  <c r="AI73" i="46"/>
  <c r="AH73" i="46"/>
  <c r="AG73" i="46"/>
  <c r="AF73" i="46"/>
  <c r="AE73" i="46"/>
  <c r="AD73" i="46"/>
  <c r="AB73" i="46"/>
  <c r="AA73" i="46"/>
  <c r="Z73" i="46"/>
  <c r="Y73" i="46"/>
  <c r="X73" i="46"/>
  <c r="W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CH71" i="46"/>
  <c r="CG71" i="46"/>
  <c r="CF71" i="46"/>
  <c r="CE71" i="46"/>
  <c r="CH70" i="46"/>
  <c r="CG70" i="46"/>
  <c r="CF70" i="46"/>
  <c r="CE70" i="46"/>
  <c r="CH69" i="46"/>
  <c r="CG69" i="46"/>
  <c r="CF69" i="46"/>
  <c r="CE69" i="46"/>
  <c r="CH68" i="46"/>
  <c r="CG68" i="46"/>
  <c r="CF68" i="46"/>
  <c r="CE68" i="46"/>
  <c r="CH67" i="46"/>
  <c r="CG67" i="46"/>
  <c r="CF67" i="46"/>
  <c r="CE67" i="46"/>
  <c r="CH66" i="46"/>
  <c r="CG66" i="46"/>
  <c r="CF66" i="46"/>
  <c r="CE66" i="46"/>
  <c r="CH65" i="46"/>
  <c r="CG65" i="46"/>
  <c r="CF65" i="46"/>
  <c r="CE65" i="46"/>
  <c r="CH64" i="46"/>
  <c r="CG64" i="46"/>
  <c r="CF64" i="46"/>
  <c r="CE64" i="46"/>
  <c r="CH63" i="46"/>
  <c r="CG63" i="46"/>
  <c r="CF63" i="46"/>
  <c r="CE63" i="46"/>
  <c r="CH62" i="46"/>
  <c r="CG62" i="46"/>
  <c r="CF62" i="46"/>
  <c r="CE62" i="46"/>
  <c r="CH61" i="46"/>
  <c r="CG61" i="46"/>
  <c r="CF61" i="46"/>
  <c r="CE61" i="46"/>
  <c r="CH60" i="46"/>
  <c r="CG60" i="46"/>
  <c r="CF60" i="46"/>
  <c r="CE60" i="46"/>
  <c r="CH59" i="46"/>
  <c r="CG59" i="46"/>
  <c r="CF59" i="46"/>
  <c r="CE59" i="46"/>
  <c r="CH58" i="46"/>
  <c r="CG58" i="46"/>
  <c r="CF58" i="46"/>
  <c r="CE58" i="46"/>
  <c r="CH57" i="46"/>
  <c r="CG57" i="46"/>
  <c r="CF57" i="46"/>
  <c r="CE57" i="46"/>
  <c r="CH56" i="46"/>
  <c r="CG56" i="46"/>
  <c r="CF56" i="46"/>
  <c r="CE56" i="46"/>
  <c r="CH55" i="46"/>
  <c r="CG55" i="46"/>
  <c r="CF55" i="46"/>
  <c r="CE55" i="46"/>
  <c r="CH54" i="46"/>
  <c r="CG54" i="46"/>
  <c r="CF54" i="46"/>
  <c r="CE54" i="46"/>
  <c r="CH53" i="46"/>
  <c r="CG53" i="46"/>
  <c r="CF53" i="46"/>
  <c r="CE53" i="46"/>
  <c r="CH52" i="46"/>
  <c r="CG52" i="46"/>
  <c r="CF52" i="46"/>
  <c r="CE52" i="46"/>
  <c r="CH51" i="46"/>
  <c r="CG51" i="46"/>
  <c r="CF51" i="46"/>
  <c r="CE51" i="46"/>
  <c r="CH50" i="46"/>
  <c r="CG50" i="46"/>
  <c r="CF50" i="46"/>
  <c r="CE50" i="46"/>
  <c r="CH49" i="46"/>
  <c r="CG49" i="46"/>
  <c r="CF49" i="46"/>
  <c r="CE49" i="46"/>
  <c r="CH48" i="46"/>
  <c r="CG48" i="46"/>
  <c r="CF48" i="46"/>
  <c r="CE48" i="46"/>
  <c r="CH47" i="46"/>
  <c r="CG47" i="46"/>
  <c r="CF47" i="46"/>
  <c r="CE47" i="46"/>
  <c r="CH46" i="46"/>
  <c r="CG46" i="46"/>
  <c r="CF46" i="46"/>
  <c r="CE46" i="46"/>
  <c r="CH45" i="46"/>
  <c r="CG45" i="46"/>
  <c r="CF45" i="46"/>
  <c r="CE45" i="46"/>
  <c r="CH44" i="46"/>
  <c r="CG44" i="46"/>
  <c r="CF44" i="46"/>
  <c r="CE44" i="46"/>
  <c r="CH43" i="46"/>
  <c r="CG43" i="46"/>
  <c r="CF43" i="46"/>
  <c r="CE43" i="46"/>
  <c r="CH42" i="46"/>
  <c r="CG42" i="46"/>
  <c r="CF42" i="46"/>
  <c r="CE42" i="46"/>
  <c r="CH41" i="46"/>
  <c r="CG41" i="46"/>
  <c r="CF41" i="46"/>
  <c r="CE41" i="46"/>
  <c r="CH40" i="46"/>
  <c r="CG40" i="46"/>
  <c r="CF40" i="46"/>
  <c r="CE40" i="46"/>
  <c r="CH39" i="46"/>
  <c r="CG39" i="46"/>
  <c r="CF39" i="46"/>
  <c r="CE39" i="46"/>
  <c r="CH38" i="46"/>
  <c r="CG38" i="46"/>
  <c r="CF38" i="46"/>
  <c r="CE38" i="46"/>
  <c r="CH37" i="46"/>
  <c r="CG37" i="46"/>
  <c r="CF37" i="46"/>
  <c r="CE37" i="46"/>
  <c r="CH36" i="46"/>
  <c r="CG36" i="46"/>
  <c r="CF36" i="46"/>
  <c r="CE36" i="46"/>
  <c r="CH35" i="46"/>
  <c r="CG35" i="46"/>
  <c r="CF35" i="46"/>
  <c r="CE35" i="46"/>
  <c r="CH34" i="46"/>
  <c r="CG34" i="46"/>
  <c r="CF34" i="46"/>
  <c r="CE34" i="46"/>
  <c r="CH33" i="46"/>
  <c r="CG33" i="46"/>
  <c r="CF33" i="46"/>
  <c r="CE33" i="46"/>
  <c r="CH32" i="46"/>
  <c r="CG32" i="46"/>
  <c r="CF32" i="46"/>
  <c r="CE32" i="46"/>
  <c r="CH31" i="46"/>
  <c r="CG31" i="46"/>
  <c r="CF31" i="46"/>
  <c r="CE31" i="46"/>
  <c r="CH30" i="46"/>
  <c r="CG30" i="46"/>
  <c r="CF30" i="46"/>
  <c r="CE30" i="46"/>
  <c r="CH29" i="46"/>
  <c r="CG29" i="46"/>
  <c r="CF29" i="46"/>
  <c r="CE29" i="46"/>
  <c r="CH28" i="46"/>
  <c r="CG28" i="46"/>
  <c r="CF28" i="46"/>
  <c r="CE28" i="46"/>
  <c r="CH27" i="46"/>
  <c r="CG27" i="46"/>
  <c r="CF27" i="46"/>
  <c r="CE27" i="46"/>
  <c r="CH26" i="46"/>
  <c r="CG26" i="46"/>
  <c r="CF26" i="46"/>
  <c r="CE26" i="46"/>
  <c r="CH25" i="46"/>
  <c r="CG25" i="46"/>
  <c r="CF25" i="46"/>
  <c r="CE25" i="46"/>
  <c r="CH24" i="46"/>
  <c r="CG24" i="46"/>
  <c r="CF24" i="46"/>
  <c r="CE24" i="46"/>
  <c r="CH23" i="46"/>
  <c r="CG23" i="46"/>
  <c r="CF23" i="46"/>
  <c r="CE23" i="46"/>
  <c r="CH22" i="46"/>
  <c r="CG22" i="46"/>
  <c r="CF22" i="46"/>
  <c r="CE22" i="46"/>
  <c r="CH21" i="46"/>
  <c r="CG21" i="46"/>
  <c r="CF21" i="46"/>
  <c r="CE21" i="46"/>
  <c r="CH20" i="46"/>
  <c r="CG20" i="46"/>
  <c r="CF20" i="46"/>
  <c r="CE20" i="46"/>
  <c r="CH19" i="46"/>
  <c r="CG19" i="46"/>
  <c r="CF19" i="46"/>
  <c r="CE19" i="46"/>
  <c r="CH18" i="46"/>
  <c r="CG18" i="46"/>
  <c r="CF18" i="46"/>
  <c r="CE18" i="46"/>
  <c r="CH17" i="46"/>
  <c r="CG17" i="46"/>
  <c r="CF17" i="46"/>
  <c r="CE17" i="46"/>
  <c r="CH16" i="46"/>
  <c r="CG16" i="46"/>
  <c r="CF16" i="46"/>
  <c r="CE16" i="46"/>
  <c r="CH15" i="46"/>
  <c r="CG15" i="46"/>
  <c r="CF15" i="46"/>
  <c r="CE15" i="46"/>
  <c r="CH14" i="46"/>
  <c r="CG14" i="46"/>
  <c r="CF14" i="46"/>
  <c r="CE14" i="46"/>
  <c r="CH13" i="46"/>
  <c r="CG13" i="46"/>
  <c r="CF13" i="46"/>
  <c r="CE13" i="46"/>
  <c r="CH12" i="46"/>
  <c r="CG12" i="46"/>
  <c r="CF12" i="46"/>
  <c r="CE12" i="46"/>
  <c r="CH11" i="46"/>
  <c r="CG11" i="46"/>
  <c r="CF11" i="46"/>
  <c r="CE11" i="46"/>
  <c r="CH10" i="46"/>
  <c r="CG10" i="46"/>
  <c r="CF10" i="46"/>
  <c r="CE10" i="46"/>
  <c r="CH9" i="46"/>
  <c r="CG9" i="46"/>
  <c r="CF9" i="46"/>
  <c r="CE9" i="46"/>
  <c r="CH8" i="46"/>
  <c r="CG8" i="46"/>
  <c r="CF8" i="46"/>
  <c r="CE8" i="46"/>
  <c r="CH7" i="46"/>
  <c r="CG7" i="46"/>
  <c r="CF7" i="46"/>
  <c r="CE7" i="46"/>
  <c r="CH6" i="46"/>
  <c r="CG6" i="46"/>
  <c r="CF6" i="46"/>
  <c r="CE6" i="46"/>
  <c r="BZ76" i="44"/>
  <c r="BZ75" i="44"/>
  <c r="BZ74" i="44"/>
  <c r="BZ73" i="44"/>
  <c r="BS76" i="44"/>
  <c r="BS75" i="44"/>
  <c r="BS74" i="44"/>
  <c r="BS73" i="44"/>
  <c r="AX76" i="44"/>
  <c r="AX75" i="44"/>
  <c r="AX74" i="44"/>
  <c r="AX73" i="44"/>
  <c r="BK81" i="44"/>
  <c r="AF81" i="44"/>
  <c r="D81" i="44"/>
  <c r="BK80" i="44"/>
  <c r="AF80" i="44"/>
  <c r="D80" i="44"/>
  <c r="CB76" i="44"/>
  <c r="CA76" i="44"/>
  <c r="BY76" i="44"/>
  <c r="BX76" i="44"/>
  <c r="BW76" i="44"/>
  <c r="BV76" i="44"/>
  <c r="BU76" i="44"/>
  <c r="BT76" i="44"/>
  <c r="BR76" i="44"/>
  <c r="BQ76" i="44"/>
  <c r="BP76" i="44"/>
  <c r="BO76" i="44"/>
  <c r="BN76" i="44"/>
  <c r="BM76" i="44"/>
  <c r="BL76" i="44"/>
  <c r="BK76" i="44"/>
  <c r="BJ76" i="44"/>
  <c r="BI76" i="44"/>
  <c r="BH76" i="44"/>
  <c r="BG76" i="44"/>
  <c r="BF76" i="44"/>
  <c r="BE76" i="44"/>
  <c r="BD76" i="44"/>
  <c r="BC76" i="44"/>
  <c r="BB76" i="44"/>
  <c r="BA76" i="44"/>
  <c r="AZ76" i="44"/>
  <c r="AY76" i="44"/>
  <c r="AW76" i="44"/>
  <c r="AV76" i="44"/>
  <c r="AU76" i="44"/>
  <c r="AT76" i="44"/>
  <c r="AS76" i="44"/>
  <c r="AR76" i="44"/>
  <c r="AQ76" i="44"/>
  <c r="AP76" i="44"/>
  <c r="AO76" i="44"/>
  <c r="AN76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CB75" i="44"/>
  <c r="CA75" i="44"/>
  <c r="BY75" i="44"/>
  <c r="BX75" i="44"/>
  <c r="BW75" i="44"/>
  <c r="BV75" i="44"/>
  <c r="BU75" i="44"/>
  <c r="BT75" i="44"/>
  <c r="BR75" i="44"/>
  <c r="BQ75" i="44"/>
  <c r="BP75" i="44"/>
  <c r="BO75" i="44"/>
  <c r="BN75" i="44"/>
  <c r="BM75" i="44"/>
  <c r="BL75" i="44"/>
  <c r="BK75" i="44"/>
  <c r="BJ75" i="44"/>
  <c r="BI75" i="44"/>
  <c r="BH75" i="44"/>
  <c r="BG75" i="44"/>
  <c r="BF75" i="44"/>
  <c r="BE75" i="44"/>
  <c r="BD75" i="44"/>
  <c r="BC75" i="44"/>
  <c r="BB75" i="44"/>
  <c r="BA75" i="44"/>
  <c r="AZ75" i="44"/>
  <c r="AY75" i="44"/>
  <c r="AW75" i="44"/>
  <c r="AV75" i="44"/>
  <c r="AU75" i="44"/>
  <c r="AT75" i="44"/>
  <c r="AS75" i="44"/>
  <c r="AR75" i="44"/>
  <c r="AQ75" i="44"/>
  <c r="AP75" i="44"/>
  <c r="AO75" i="44"/>
  <c r="AN75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CB74" i="44"/>
  <c r="CA74" i="44"/>
  <c r="BY74" i="44"/>
  <c r="BX74" i="44"/>
  <c r="BW74" i="44"/>
  <c r="BV74" i="44"/>
  <c r="BU74" i="44"/>
  <c r="BT74" i="44"/>
  <c r="BR74" i="44"/>
  <c r="BQ74" i="44"/>
  <c r="BP74" i="44"/>
  <c r="BO74" i="44"/>
  <c r="BN74" i="44"/>
  <c r="BM74" i="44"/>
  <c r="BL74" i="44"/>
  <c r="BK74" i="44"/>
  <c r="BJ74" i="44"/>
  <c r="BI74" i="44"/>
  <c r="BH74" i="44"/>
  <c r="BG74" i="44"/>
  <c r="BF74" i="44"/>
  <c r="BE74" i="44"/>
  <c r="BD74" i="44"/>
  <c r="BC74" i="44"/>
  <c r="BB74" i="44"/>
  <c r="BA74" i="44"/>
  <c r="AZ74" i="44"/>
  <c r="AY74" i="44"/>
  <c r="AW74" i="44"/>
  <c r="AV74" i="44"/>
  <c r="AU74" i="44"/>
  <c r="AT74" i="44"/>
  <c r="AS74" i="44"/>
  <c r="AR74" i="44"/>
  <c r="AQ74" i="44"/>
  <c r="AP74" i="44"/>
  <c r="AO74" i="44"/>
  <c r="AN74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CB73" i="44"/>
  <c r="CA73" i="44"/>
  <c r="BY73" i="44"/>
  <c r="BX73" i="44"/>
  <c r="BW73" i="44"/>
  <c r="BV73" i="44"/>
  <c r="BU73" i="44"/>
  <c r="BT73" i="44"/>
  <c r="BR73" i="44"/>
  <c r="BQ73" i="44"/>
  <c r="BP73" i="44"/>
  <c r="BO73" i="44"/>
  <c r="BN73" i="44"/>
  <c r="BM73" i="44"/>
  <c r="BL73" i="44"/>
  <c r="BK73" i="44"/>
  <c r="BJ73" i="44"/>
  <c r="BI73" i="44"/>
  <c r="BH73" i="44"/>
  <c r="BG73" i="44"/>
  <c r="BF73" i="44"/>
  <c r="BE73" i="44"/>
  <c r="BD73" i="44"/>
  <c r="BC73" i="44"/>
  <c r="BB73" i="44"/>
  <c r="BA73" i="44"/>
  <c r="AZ73" i="44"/>
  <c r="AY73" i="44"/>
  <c r="AW73" i="44"/>
  <c r="AV73" i="44"/>
  <c r="AU73" i="44"/>
  <c r="AT73" i="44"/>
  <c r="AS73" i="44"/>
  <c r="AR73" i="44"/>
  <c r="AQ73" i="44"/>
  <c r="AP73" i="44"/>
  <c r="AO73" i="44"/>
  <c r="AN73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<sst xmlns="http://schemas.openxmlformats.org/spreadsheetml/2006/main" count="988" uniqueCount="437">
  <si>
    <t>SERVICIO NACIONAL DE APRENDIZAJE -SENA-</t>
  </si>
  <si>
    <t>CENTRO DE LA CONSTRUCCIÓN</t>
  </si>
  <si>
    <t>PROGRAMACIÓN I TRIMESTRE DE 2026 (02 DE FEBRERO AL 14 DE ABRIL)</t>
  </si>
  <si>
    <t>3422761 -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</si>
  <si>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</si>
  <si>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</si>
  <si>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</si>
  <si>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</si>
  <si>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</si>
  <si>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</si>
  <si>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</si>
  <si>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</si>
  <si>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r>
      <t xml:space="preserve">REPRESENTAR PROYECTOS DE CONSTRUCCIÓN SEGÚN ESPECIFICACIONES DE DISEÑO Y NORMATIVA TÉCNICA
(7:00 - 12:00)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</si>
  <si>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SIGIFREDO CASTAÑO PÉREZ</t>
  </si>
  <si>
    <t>CALI - INSTITUCIÓN EDUCATIVA TÉCNICO INDUSTRIAL PEDRO ANTONIO MOLINA (CARRERA 1A-10 No. 71-00)</t>
  </si>
  <si>
    <t>13:00 - 18:00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</si>
  <si>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</si>
  <si>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</si>
  <si>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</si>
  <si>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</si>
  <si>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</si>
  <si>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</si>
  <si>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</si>
  <si>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</si>
  <si>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</si>
  <si>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</si>
  <si>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</si>
  <si>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</si>
  <si>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</si>
  <si>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</si>
  <si>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</si>
  <si>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</si>
  <si>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</si>
  <si>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</si>
  <si>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</si>
  <si>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</si>
  <si>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</si>
  <si>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</si>
  <si>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</si>
  <si>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</si>
  <si>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</si>
  <si>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</si>
  <si>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</si>
  <si>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</si>
  <si>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</si>
  <si>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</si>
  <si>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</si>
  <si>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</si>
  <si>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</si>
  <si>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</si>
  <si>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</si>
  <si>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</si>
  <si>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</si>
  <si>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</si>
  <si>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</si>
  <si>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</si>
  <si>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</si>
  <si>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</si>
  <si>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</si>
  <si>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</si>
  <si>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</si>
  <si>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</si>
  <si>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</si>
  <si>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</si>
  <si>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</si>
  <si>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</si>
  <si>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</si>
  <si>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</si>
  <si>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</si>
  <si>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</si>
  <si>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</si>
  <si>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</si>
  <si>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</si>
  <si>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</si>
  <si>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</si>
  <si>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</si>
  <si>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</si>
  <si>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</si>
  <si>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</si>
  <si>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</si>
  <si>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</si>
  <si>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</si>
  <si>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</si>
  <si>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</si>
  <si>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</si>
  <si>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</si>
  <si>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</si>
  <si>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</si>
  <si>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</si>
  <si>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</si>
  <si>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</si>
  <si>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</si>
  <si>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</si>
  <si>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</si>
  <si>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</si>
  <si>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</si>
  <si>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</si>
  <si>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</si>
  <si>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</si>
  <si>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</si>
  <si>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</si>
  <si>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</si>
  <si>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</si>
  <si>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</si>
  <si>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</si>
  <si>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</si>
  <si>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</si>
  <si>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</si>
  <si>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</si>
  <si>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 xml:space="preserve">ERIKA ANDREA OCAMPO MOLINA 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</si>
  <si>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</si>
  <si>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</si>
  <si>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</si>
  <si>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</si>
  <si>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</si>
  <si>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</si>
  <si>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</si>
  <si>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</si>
  <si>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</si>
  <si>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</si>
  <si>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</si>
  <si>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</si>
  <si>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</si>
  <si>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</si>
  <si>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</si>
  <si>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</si>
  <si>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</si>
  <si>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</si>
  <si>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</si>
  <si>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</si>
  <si>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</si>
  <si>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</si>
  <si>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</si>
  <si>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</si>
  <si>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</si>
  <si>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</si>
  <si>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</si>
  <si>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</si>
  <si>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</si>
  <si>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</si>
  <si>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</si>
  <si>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</si>
  <si>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</si>
  <si>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</si>
  <si>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</si>
  <si>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</si>
  <si>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</si>
  <si>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</si>
  <si>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</si>
  <si>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</si>
  <si>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</si>
  <si>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</si>
  <si>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</si>
  <si>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</si>
  <si>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</si>
  <si>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</si>
  <si>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</si>
  <si>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</si>
  <si>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</si>
  <si>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</si>
  <si>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</si>
  <si>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</si>
  <si>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</si>
  <si>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</si>
  <si>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</si>
  <si>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</si>
  <si>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</si>
  <si>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</si>
  <si>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</si>
  <si>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</si>
  <si>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</si>
  <si>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</si>
  <si>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</si>
  <si>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</si>
  <si>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</si>
  <si>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</si>
  <si>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</si>
  <si>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</si>
  <si>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</si>
  <si>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</si>
  <si>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</si>
  <si>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</si>
  <si>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</si>
  <si>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</si>
  <si>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</si>
  <si>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</si>
  <si>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</si>
  <si>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</si>
  <si>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</si>
  <si>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</si>
  <si>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</si>
  <si>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</si>
  <si>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</si>
  <si>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</si>
  <si>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</si>
  <si>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</si>
  <si>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</si>
  <si>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</si>
  <si>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</si>
  <si>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</si>
  <si>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</si>
  <si>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</si>
  <si>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</si>
  <si>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</si>
  <si>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</si>
  <si>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</si>
  <si>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</si>
  <si>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</si>
  <si>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</si>
  <si>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</si>
  <si>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</si>
  <si>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</si>
  <si>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</si>
  <si>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</si>
  <si>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</si>
  <si>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</si>
  <si>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</si>
  <si>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</si>
  <si>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</si>
  <si>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</si>
  <si>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</si>
  <si>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</si>
  <si>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</si>
  <si>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</si>
  <si>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</si>
  <si>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</si>
  <si>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</si>
  <si>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</si>
  <si>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</si>
  <si>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</si>
  <si>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</si>
  <si>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</si>
  <si>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</si>
  <si>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</si>
  <si>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</si>
  <si>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</si>
  <si>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</si>
  <si>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</si>
  <si>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</si>
  <si>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</si>
  <si>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</si>
  <si>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</si>
  <si>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</si>
  <si>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</si>
  <si>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</si>
  <si>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</si>
  <si>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</si>
  <si>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</si>
  <si>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</si>
  <si>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</si>
  <si>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</si>
  <si>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</si>
  <si>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</si>
  <si>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</si>
  <si>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</si>
  <si>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</si>
  <si>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</si>
  <si>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</si>
  <si>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</si>
  <si>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</si>
  <si>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</si>
  <si>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</si>
  <si>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</si>
  <si>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</si>
  <si>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</si>
  <si>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</si>
  <si>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</si>
  <si>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</si>
  <si>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</si>
  <si>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</si>
  <si>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</si>
  <si>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</si>
  <si>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</si>
  <si>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</si>
  <si>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</si>
  <si>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</si>
  <si>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</si>
  <si>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</si>
  <si>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</si>
  <si>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</si>
  <si>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</si>
  <si>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</si>
  <si>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</si>
  <si>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</si>
  <si>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</si>
  <si>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</si>
  <si>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</si>
  <si>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</si>
  <si>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</si>
  <si>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</si>
  <si>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</si>
  <si>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</si>
  <si>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</si>
  <si>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</si>
  <si>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</si>
  <si>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</si>
  <si>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</si>
  <si>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</si>
  <si>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</si>
  <si>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</si>
  <si>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</si>
  <si>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</si>
  <si>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</si>
  <si>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</si>
  <si>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</si>
  <si>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</si>
  <si>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</si>
  <si>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</si>
  <si>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</si>
  <si>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</si>
  <si>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</si>
  <si>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</si>
  <si>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</si>
  <si>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</si>
  <si>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</si>
  <si>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</si>
  <si>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</si>
  <si>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</si>
  <si>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</si>
  <si>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</si>
  <si>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</si>
  <si>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</si>
  <si>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</si>
  <si>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</si>
  <si>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</si>
  <si>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</si>
  <si>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</si>
  <si>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</si>
  <si>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</si>
  <si>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</si>
  <si>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</si>
  <si>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</si>
  <si>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</si>
  <si>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</si>
  <si>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</si>
  <si>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</si>
  <si>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</si>
  <si>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</si>
  <si>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</si>
  <si>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</si>
  <si>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</si>
  <si>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</si>
  <si>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</si>
  <si>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</si>
  <si>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</si>
  <si>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</si>
  <si>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</si>
  <si>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</si>
  <si>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</si>
  <si>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</si>
  <si>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</si>
  <si>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</si>
  <si>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</si>
  <si>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</si>
  <si>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</si>
  <si>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</si>
  <si>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</si>
  <si>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</si>
  <si>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</si>
  <si>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</si>
  <si>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</si>
  <si>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</si>
  <si>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</si>
  <si>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</si>
  <si>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</si>
  <si>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</si>
  <si>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</si>
  <si>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</si>
  <si>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</si>
  <si>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</si>
  <si>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</si>
  <si>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</si>
  <si>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</si>
  <si>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</si>
  <si>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</si>
  <si>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</si>
  <si>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</si>
  <si>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</si>
  <si>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</si>
  <si>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</si>
  <si>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</si>
  <si>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</si>
  <si>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</si>
  <si>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</si>
  <si>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</si>
  <si>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</si>
  <si>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</si>
  <si>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ANA ROSA ARRIETA MONDRAGON</t>
  </si>
  <si>
    <t>T</t>
  </si>
  <si>
    <t>N</t>
  </si>
  <si>
    <t>EDUAR DAVID AGUILAR MOLINA</t>
  </si>
  <si>
    <t xml:space="preserve">MARLON OBREGON </t>
  </si>
  <si>
    <t>JOAN SEBASTIAN LEYTON MARIN</t>
  </si>
  <si>
    <t>MATHIAS TELLO NAÑEZ</t>
  </si>
  <si>
    <t>ESTEBAN CARDENAS FRANCO</t>
  </si>
  <si>
    <t>JUAN DAVID HURTADO TORRES</t>
  </si>
  <si>
    <t>KEVIN ANDRES MARTINEZ HERNANDEZ</t>
  </si>
  <si>
    <t>JEHAN MARIN PEREZ</t>
  </si>
  <si>
    <t>CARLOS ENRIQUE GALLEGO ALZATE</t>
  </si>
  <si>
    <t>ISABELLA RODRIGUEZ ARBOLEDA</t>
  </si>
  <si>
    <t>HAILY VIVIANA SALCEDO LLANOS</t>
  </si>
  <si>
    <t>GABRIELA ANGULO TENORIO</t>
  </si>
  <si>
    <t>ANNY VALERIA MUÑOZ HURTADO</t>
  </si>
  <si>
    <t>ASHLEY DAYANA SOLANO TRUJILLO</t>
  </si>
  <si>
    <t>ANGEL DAVID RIVERA CEDEÑO</t>
  </si>
  <si>
    <t>JHULIAN ANDREIEV QUICENO VALENCIA</t>
  </si>
  <si>
    <t>ANGIE MELISSA COPETE HURTADO</t>
  </si>
  <si>
    <t>DANNA SOFIA MONTOYA HENAO</t>
  </si>
  <si>
    <t>MAVERIK TORRES GUZMAN</t>
  </si>
  <si>
    <t>MARIANA  LOPEZ MORALES</t>
  </si>
  <si>
    <t>SOLANGIE CALDERON BARRERA</t>
  </si>
  <si>
    <t>Asiste</t>
  </si>
  <si>
    <t>Asiste - llega tarde</t>
  </si>
  <si>
    <t>No asiste</t>
  </si>
  <si>
    <t>Inasistencia justificada</t>
  </si>
  <si>
    <t>Sesión ejecutada</t>
  </si>
  <si>
    <t>Si</t>
  </si>
  <si>
    <t>No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</si>
  <si>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</si>
  <si>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</si>
  <si>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</si>
  <si>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</si>
  <si>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</si>
  <si>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</si>
  <si>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</si>
  <si>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</si>
  <si>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</si>
  <si>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</si>
  <si>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REGISTRO DE ASISTENCIA / INASISTENCIA POR COHORTE
II TRIMESTRE DE 2026</t>
  </si>
  <si>
    <t>Mayo</t>
  </si>
  <si>
    <t>Junio</t>
  </si>
  <si>
    <t>Julio</t>
  </si>
  <si>
    <t>REGISTRO DE ASISTENCIA / INASISTENCIA POR COHORTE
III TRIMESTRE DE 2026</t>
  </si>
  <si>
    <t>Agoosto</t>
  </si>
  <si>
    <t>Septiembre</t>
  </si>
  <si>
    <t>Octubre</t>
  </si>
  <si>
    <t>VALERI CORVACHO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</si>
</sst>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</fills>
  <borders count="10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4" fillId="0" borderId="1"/>
  </cellStyleXfs>
  <cellXfs count="235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81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15" fillId="0" borderId="82" xfId="4" applyFont="1" applyBorder="1" applyAlignment="1">
      <alignment horizontal="center" vertical="center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6" borderId="84" xfId="4" applyFont="1" applyFill="1" applyBorder="1" applyAlignment="1" applyProtection="1">
      <alignment horizontal="center" vertical="center"/>
      <protection locked="0"/>
    </xf>
    <xf numFmtId="0" fontId="15" fillId="0" borderId="85" xfId="4" applyFont="1" applyBorder="1" applyAlignment="1">
      <alignment horizontal="center" vertical="center"/>
    </xf>
    <xf numFmtId="0" fontId="15" fillId="9" borderId="86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7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3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74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75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1" xfId="4" applyFont="1" applyFill="1" applyBorder="1" applyAlignment="1" applyProtection="1">
      <alignment horizontal="center" vertical="center"/>
      <protection locked="0"/>
    </xf>
    <xf numFmtId="0" fontId="15" fillId="6" borderId="93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5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5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5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5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97" xfId="4" applyFont="1" applyFill="1" applyBorder="1" applyAlignment="1">
      <alignment horizontal="center" vertical="center"/>
    </xf>
    <xf numFmtId="0" fontId="11" fillId="11" borderId="98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100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90" xfId="4" applyFont="1" applyFill="1" applyBorder="1" applyAlignment="1" applyProtection="1">
      <alignment horizontal="center" vertical="center"/>
      <protection locked="0"/>
    </xf>
    <xf numFmtId="0" fontId="15" fillId="11" borderId="92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5" xfId="15" applyFont="1" applyFill="1" applyBorder="1" applyAlignment="1">
      <alignment horizontal="center" vertical="center" wrapText="1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3" fillId="0" borderId="1" xfId="4" applyFont="1" applyAlignment="1" applyProtection="1">
      <alignment horizontal="left" vertical="center" wrapText="1"/>
      <protection locked="0"/>
    </xf>
    <xf numFmtId="0" fontId="15" fillId="6" borderId="37" xfId="4" applyFont="1" applyFill="1" applyBorder="1" applyAlignment="1" applyProtection="1">
      <alignment horizontal="left" vertical="center"/>
      <protection locked="0"/>
    </xf>
    <xf numFmtId="0" fontId="15" fillId="6" borderId="38" xfId="4" applyFont="1" applyFill="1" applyBorder="1" applyAlignment="1" applyProtection="1">
      <alignment horizontal="left" vertical="center"/>
      <protection locked="0"/>
    </xf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15" fillId="6" borderId="101" xfId="4" applyFont="1" applyFill="1" applyBorder="1" applyAlignment="1" applyProtection="1">
      <alignment horizontal="left" vertical="center"/>
      <protection locked="0"/>
    </xf>
    <xf numFmtId="0" fontId="15" fillId="6" borderId="102" xfId="4" applyFont="1" applyFill="1" applyBorder="1" applyAlignment="1" applyProtection="1">
      <alignment horizontal="left" vertical="center"/>
      <protection locked="0"/>
    </xf>
    <xf numFmtId="0" fontId="15" fillId="0" borderId="37" xfId="4" applyFont="1" applyBorder="1" applyAlignment="1" applyProtection="1">
      <alignment horizontal="left" vertical="center"/>
      <protection locked="0"/>
    </xf>
    <xf numFmtId="0" fontId="15" fillId="0" borderId="38" xfId="4" applyFont="1" applyBorder="1" applyAlignment="1" applyProtection="1">
      <alignment horizontal="left" vertical="center"/>
      <protection locked="0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1" fillId="9" borderId="76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103" xfId="4" applyFont="1" applyFill="1" applyBorder="1" applyAlignment="1">
      <alignment horizontal="center" vertical="center"/>
    </xf>
    <xf numFmtId="0" fontId="11" fillId="9" borderId="104" xfId="4" applyFont="1" applyFill="1" applyBorder="1" applyAlignment="1">
      <alignment horizontal="center" vertical="center"/>
    </xf>
    <xf numFmtId="0" fontId="11" fillId="9" borderId="105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3" fillId="3" borderId="6" xfId="0" applyFont="1" applyFill="1" applyBorder="1" applyAlignment="1">
      <alignment horizontal="center" vertical="center" wrapText="1"/>
    </xf>
    <xf numFmtId="0" fontId="12" fillId="0" borderId="7" xfId="0" applyFont="1" applyBorder="1"/>
    <xf numFmtId="0" fontId="12" fillId="0" borderId="8" xfId="0" applyFont="1" applyBorder="1"/>
    <xf numFmtId="0" fontId="13" fillId="3" borderId="25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12" fillId="0" borderId="13" xfId="0" applyFont="1" applyBorder="1"/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7A65E622-F47D-43C1-8B6E-235797A28825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5AC617E4-626F-4A11-9E3D-37F4A78BB301}"/>
            </a:ext>
            <a:ext uri="{147F2762-F138-4A5C-976F-8EAC2B608ADB}">
              <a16:predDERef xmlns:a16="http://schemas.microsoft.com/office/drawing/2014/main" pred="{7A65E622-F47D-43C1-8B6E-235797A28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657C4443-83DA-4242-A936-A4DCDB38952A}"/>
            </a:ext>
            <a:ext uri="{147F2762-F138-4A5C-976F-8EAC2B608ADB}">
              <a16:predDERef xmlns:a16="http://schemas.microsoft.com/office/drawing/2014/main" pred="{5AC617E4-626F-4A11-9E3D-37F4A78BB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B66712-3A18-45E7-9251-DC13A32AC4AB}"/>
            </a:ext>
            <a:ext uri="{147F2762-F138-4A5C-976F-8EAC2B608ADB}">
              <a16:predDERef xmlns:a16="http://schemas.microsoft.com/office/drawing/2014/main" pred="{657C4443-83DA-4242-A936-A4DCDB389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BE390B-C255-472A-BCED-F282B2E11124}"/>
            </a:ext>
            <a:ext uri="{147F2762-F138-4A5C-976F-8EAC2B608ADB}">
              <a16:predDERef xmlns:a16="http://schemas.microsoft.com/office/drawing/2014/main" pred="{FDB66712-3A18-45E7-9251-DC13A32AC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3D0D6485-6BF0-4FF8-A030-AC7B6F8EEA83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FB06C5A2-1DDB-44D6-8E79-6F13F664E0E9}"/>
            </a:ext>
            <a:ext uri="{147F2762-F138-4A5C-976F-8EAC2B608ADB}">
              <a16:predDERef xmlns:a16="http://schemas.microsoft.com/office/drawing/2014/main" pred="{3D0D6485-6BF0-4FF8-A030-AC7B6F8EE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B0208620-E324-48C6-A72F-82E641B5E7E4}"/>
            </a:ext>
            <a:ext uri="{147F2762-F138-4A5C-976F-8EAC2B608ADB}">
              <a16:predDERef xmlns:a16="http://schemas.microsoft.com/office/drawing/2014/main" pred="{FB06C5A2-1DDB-44D6-8E79-6F13F664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CA2315-6084-43FC-B6CC-059AE5913321}"/>
            </a:ext>
            <a:ext uri="{147F2762-F138-4A5C-976F-8EAC2B608ADB}">
              <a16:predDERef xmlns:a16="http://schemas.microsoft.com/office/drawing/2014/main" pred="{B0208620-E324-48C6-A72F-82E641B5E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D961A0C-1602-411E-803A-5F3A03E6CE33}"/>
            </a:ext>
            <a:ext uri="{147F2762-F138-4A5C-976F-8EAC2B608ADB}">
              <a16:predDERef xmlns:a16="http://schemas.microsoft.com/office/drawing/2014/main" pred="{CFCA2315-6084-43FC-B6CC-059AE5913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26" t="s">
        <v>3</v>
      </c>
      <c r="C5" s="227"/>
      <c r="D5" s="227"/>
      <c r="E5" s="227"/>
      <c r="F5" s="227"/>
      <c r="G5" s="227"/>
      <c r="H5" s="227"/>
      <c r="I5" s="228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77"/>
      <c r="B9" s="229" t="s">
        <v>11</v>
      </c>
      <c r="C9" s="29"/>
      <c r="D9" s="122"/>
      <c r="E9" s="139"/>
      <c r="F9" s="123"/>
      <c r="G9" s="139" t="s">
        <v>12</v>
      </c>
      <c r="H9" s="122"/>
      <c r="I9" s="122"/>
    </row>
    <row r="10" spans="1:9" ht="30" customHeight="1" x14ac:dyDescent="0.25">
      <c r="A10" s="77"/>
      <c r="B10" s="230"/>
      <c r="C10" s="29"/>
      <c r="D10" s="40"/>
      <c r="E10" s="40"/>
      <c r="F10" s="40"/>
      <c r="G10" s="40" t="s">
        <v>13</v>
      </c>
      <c r="H10" s="40"/>
      <c r="I10" s="40"/>
    </row>
    <row r="11" spans="1:9" ht="50.1" customHeight="1" x14ac:dyDescent="0.25">
      <c r="A11" s="77"/>
      <c r="B11" s="231"/>
      <c r="C11" s="29"/>
      <c r="D11" s="41"/>
      <c r="E11" s="41"/>
      <c r="F11" s="41"/>
      <c r="G11" s="41" t="s">
        <v>14</v>
      </c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30" customHeight="1" x14ac:dyDescent="0.25">
      <c r="A13" s="77"/>
      <c r="B13" s="229" t="s">
        <v>15</v>
      </c>
      <c r="C13" s="29"/>
      <c r="D13" s="139"/>
      <c r="E13" s="122"/>
      <c r="F13" s="124"/>
      <c r="G13" s="139"/>
      <c r="H13" s="123"/>
      <c r="I13" s="123"/>
    </row>
    <row r="14" spans="1:9" ht="30" customHeight="1" x14ac:dyDescent="0.25">
      <c r="A14" s="77"/>
      <c r="B14" s="230"/>
      <c r="C14" s="29"/>
      <c r="D14" s="40"/>
      <c r="E14" s="125"/>
      <c r="F14" s="40"/>
      <c r="G14" s="40"/>
      <c r="H14" s="40"/>
      <c r="I14" s="40"/>
    </row>
    <row r="15" spans="1:9" ht="30" customHeight="1" x14ac:dyDescent="0.25">
      <c r="A15" s="77"/>
      <c r="B15" s="231"/>
      <c r="C15" s="29"/>
      <c r="D15" s="126"/>
      <c r="E15" s="125"/>
      <c r="F15" s="41"/>
      <c r="G15" s="126"/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32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33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34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1" operator="equal">
      <formula>0</formula>
    </cfRule>
  </conditionalFormatting>
  <conditionalFormatting sqref="D13:I15">
    <cfRule type="cellIs" dxfId="8" priority="2" operator="equal">
      <formula>0</formula>
    </cfRule>
  </conditionalFormatting>
  <conditionalFormatting sqref="D17:I19">
    <cfRule type="cellIs" dxfId="7" priority="8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D14:I14 D18:I18 D10:I10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D19:I19 D15:I15 D11:I11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BC43-8C41-4D44-953E-024E56FE0E1F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26" t="s">
        <v>3</v>
      </c>
      <c r="C5" s="227"/>
      <c r="D5" s="227"/>
      <c r="E5" s="227"/>
      <c r="F5" s="227"/>
      <c r="G5" s="227"/>
      <c r="H5" s="227"/>
      <c r="I5" s="228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 x14ac:dyDescent="0.25">
      <c r="A9" s="77"/>
      <c r="B9" s="229" t="s">
        <v>11</v>
      </c>
      <c r="C9" s="29"/>
      <c r="D9" s="122"/>
      <c r="E9" s="139"/>
      <c r="F9" s="123"/>
      <c r="G9" s="139" t="s">
        <v>12</v>
      </c>
      <c r="H9" s="122"/>
      <c r="I9" s="122"/>
    </row>
    <row r="10" spans="1:9" ht="30" customHeight="1" x14ac:dyDescent="0.25">
      <c r="A10" s="77"/>
      <c r="B10" s="230"/>
      <c r="C10" s="29"/>
      <c r="D10" s="40"/>
      <c r="E10" s="40"/>
      <c r="F10" s="40"/>
      <c r="G10" s="40" t="s">
        <v>13</v>
      </c>
      <c r="H10" s="40"/>
      <c r="I10" s="40"/>
    </row>
    <row r="11" spans="1:9" ht="50.1" customHeight="1" x14ac:dyDescent="0.25">
      <c r="A11" s="77"/>
      <c r="B11" s="231"/>
      <c r="C11" s="29"/>
      <c r="D11" s="41"/>
      <c r="E11" s="41"/>
      <c r="F11" s="41"/>
      <c r="G11" s="41" t="s">
        <v>14</v>
      </c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30" customHeight="1" x14ac:dyDescent="0.25">
      <c r="A13" s="77"/>
      <c r="B13" s="229" t="s">
        <v>15</v>
      </c>
      <c r="C13" s="29"/>
      <c r="D13" s="139"/>
      <c r="E13" s="122"/>
      <c r="F13" s="124"/>
      <c r="G13" s="139"/>
      <c r="H13" s="123"/>
      <c r="I13" s="123"/>
    </row>
    <row r="14" spans="1:9" ht="30" customHeight="1" x14ac:dyDescent="0.25">
      <c r="A14" s="77"/>
      <c r="B14" s="230"/>
      <c r="C14" s="29"/>
      <c r="D14" s="40"/>
      <c r="E14" s="125"/>
      <c r="F14" s="40"/>
      <c r="G14" s="40"/>
      <c r="H14" s="40"/>
      <c r="I14" s="40"/>
    </row>
    <row r="15" spans="1:9" ht="30" customHeight="1" x14ac:dyDescent="0.25">
      <c r="A15" s="77"/>
      <c r="B15" s="231"/>
      <c r="C15" s="29"/>
      <c r="D15" s="126"/>
      <c r="E15" s="125"/>
      <c r="F15" s="41"/>
      <c r="G15" s="126"/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32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33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34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1" operator="equal">
      <formula>0</formula>
    </cfRule>
  </conditionalFormatting>
  <conditionalFormatting sqref="D13:I15">
    <cfRule type="cellIs" dxfId="5" priority="2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11CCFD78-CCBD-49FF-803A-37C2091B5688}">
      <formula1>#REF!</formula1>
    </dataValidation>
    <dataValidation allowBlank="1" showErrorMessage="1" sqref="J19:XFD19 C15 J15:XFD15 A15 A19 C19" xr:uid="{1E2F06BD-CDF0-4E02-BFAA-2D6A36FECBC1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BF62C589-B047-4A39-AE0E-0CE98564A654}">
          <x14:formula1>
            <xm:f>DATOS!$A$236:$A$325</xm:f>
          </x14:formula1>
          <xm:sqref>D19:I19 D15:I15 D11:I11</xm:sqref>
        </x14:dataValidation>
        <x14:dataValidation type="list" allowBlank="1" showErrorMessage="1" xr:uid="{806C9C86-4198-48F8-9C8F-63DD1BBBC1AA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5F20EF54-4B5E-4AA3-874B-94C8F333B450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baseColWidth="10" defaultColWidth="14.42578125" defaultRowHeight="15" customHeight="1" x14ac:dyDescent="0.25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 x14ac:dyDescent="0.25">
      <c r="A1" s="128" t="s">
        <v>19</v>
      </c>
      <c r="B1" s="129"/>
      <c r="C1" s="129"/>
      <c r="D1" s="129"/>
      <c r="E1" s="129"/>
      <c r="F1" s="129"/>
    </row>
    <row r="2" spans="1:6" ht="12" customHeight="1" x14ac:dyDescent="0.25">
      <c r="A2" s="128" t="s">
        <v>1</v>
      </c>
      <c r="B2" s="129"/>
      <c r="C2" s="129"/>
      <c r="D2" s="129"/>
      <c r="E2" s="129"/>
      <c r="F2" s="129"/>
    </row>
    <row r="3" spans="1:6" ht="12" customHeight="1" x14ac:dyDescent="0.25">
      <c r="A3" s="128" t="s">
        <v>20</v>
      </c>
      <c r="B3" s="129"/>
      <c r="C3" s="129"/>
      <c r="D3" s="129"/>
      <c r="E3" s="129"/>
      <c r="F3" s="129"/>
    </row>
    <row r="4" spans="1:6" ht="12" customHeight="1" x14ac:dyDescent="0.25">
      <c r="A4" s="128"/>
      <c r="B4" s="129"/>
      <c r="C4" s="129"/>
      <c r="D4" s="129"/>
      <c r="E4" s="129"/>
      <c r="F4" s="129"/>
    </row>
    <row r="5" spans="1:6" ht="15.75" customHeight="1" x14ac:dyDescent="0.25">
      <c r="A5" s="131" t="s">
        <v>21</v>
      </c>
      <c r="B5" s="129"/>
      <c r="C5" s="129"/>
      <c r="D5" s="129"/>
      <c r="E5" s="129"/>
      <c r="F5" s="129"/>
    </row>
    <row r="6" spans="1:6" ht="6.75" customHeight="1" x14ac:dyDescent="0.25">
      <c r="A6" s="132"/>
      <c r="B6" s="132"/>
      <c r="C6" s="132"/>
      <c r="D6" s="132"/>
      <c r="E6" s="132"/>
      <c r="F6" s="132"/>
    </row>
    <row r="7" spans="1:6" ht="320.10000000000002" customHeight="1" x14ac:dyDescent="0.25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 x14ac:dyDescent="0.25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 x14ac:dyDescent="0.25">
      <c r="A9" s="129"/>
      <c r="B9" s="129"/>
      <c r="C9" s="129"/>
      <c r="D9" s="129"/>
      <c r="E9" s="129"/>
      <c r="F9" s="129"/>
    </row>
    <row r="10" spans="1:6" ht="369.95" customHeight="1" x14ac:dyDescent="0.25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 x14ac:dyDescent="0.25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 x14ac:dyDescent="0.25">
      <c r="A12" s="136"/>
      <c r="B12" s="136"/>
      <c r="C12" s="136"/>
      <c r="D12" s="136"/>
      <c r="E12" s="136"/>
      <c r="F12" s="138"/>
    </row>
    <row r="13" spans="1:6" ht="170.1" customHeight="1" x14ac:dyDescent="0.25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 x14ac:dyDescent="0.25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 x14ac:dyDescent="0.25">
      <c r="A15" s="129"/>
      <c r="B15" s="129"/>
      <c r="C15" s="129"/>
      <c r="D15" s="129"/>
      <c r="E15" s="129"/>
      <c r="F15" s="129"/>
    </row>
    <row r="16" spans="1:6" ht="189.95" customHeight="1" x14ac:dyDescent="0.25">
      <c r="A16" s="139" t="s">
        <v>37</v>
      </c>
      <c r="B16" s="142"/>
      <c r="C16" s="142"/>
      <c r="D16" s="142"/>
      <c r="E16" s="142"/>
      <c r="F16" s="142"/>
    </row>
    <row r="17" spans="1:6" ht="17.100000000000001" customHeight="1" x14ac:dyDescent="0.25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baseColWidth="10" defaultColWidth="14.42578125" defaultRowHeight="15" customHeight="1" x14ac:dyDescent="0.25"/>
  <cols>
    <col min="1" max="1" width="160.7109375" customWidth="1"/>
    <col min="2" max="4" width="11.42578125" customWidth="1"/>
    <col min="5" max="24" width="10.7109375" customWidth="1"/>
  </cols>
  <sheetData>
    <row r="1" spans="1:1" ht="12" customHeight="1" x14ac:dyDescent="0.25">
      <c r="A1" s="116" t="s">
        <v>19</v>
      </c>
    </row>
    <row r="2" spans="1:1" ht="12" customHeight="1" x14ac:dyDescent="0.25">
      <c r="A2" s="116" t="s">
        <v>1</v>
      </c>
    </row>
    <row r="3" spans="1:1" ht="12" customHeight="1" x14ac:dyDescent="0.25">
      <c r="A3" s="116" t="s">
        <v>20</v>
      </c>
    </row>
    <row r="4" spans="1:1" ht="6.75" customHeight="1" thickBot="1" x14ac:dyDescent="0.3">
      <c r="A4" s="117"/>
    </row>
    <row r="5" spans="1:1" ht="25.5" customHeight="1" thickTop="1" thickBot="1" x14ac:dyDescent="0.3">
      <c r="A5" s="118" t="s">
        <v>38</v>
      </c>
    </row>
    <row r="6" spans="1:1" ht="15.75" customHeight="1" thickTop="1" thickBot="1" x14ac:dyDescent="0.3">
      <c r="A6" s="119" t="s">
        <v>39</v>
      </c>
    </row>
    <row r="7" spans="1:1" ht="15.75" customHeight="1" thickTop="1" thickBot="1" x14ac:dyDescent="0.3">
      <c r="A7" s="119" t="s">
        <v>40</v>
      </c>
    </row>
    <row r="8" spans="1:1" ht="15.75" customHeight="1" thickTop="1" thickBot="1" x14ac:dyDescent="0.3">
      <c r="A8" s="119" t="s">
        <v>41</v>
      </c>
    </row>
    <row r="9" spans="1:1" ht="15.75" customHeight="1" thickTop="1" thickBot="1" x14ac:dyDescent="0.3">
      <c r="A9" s="119" t="s">
        <v>42</v>
      </c>
    </row>
    <row r="10" spans="1:1" ht="15.75" customHeight="1" thickTop="1" thickBot="1" x14ac:dyDescent="0.3">
      <c r="A10" s="119" t="s">
        <v>43</v>
      </c>
    </row>
    <row r="11" spans="1:1" ht="15.75" customHeight="1" thickTop="1" thickBot="1" x14ac:dyDescent="0.3">
      <c r="A11" s="119" t="s">
        <v>44</v>
      </c>
    </row>
    <row r="12" spans="1:1" ht="15.75" customHeight="1" thickTop="1" thickBot="1" x14ac:dyDescent="0.3">
      <c r="A12" s="119" t="s">
        <v>45</v>
      </c>
    </row>
    <row r="13" spans="1:1" ht="15.75" customHeight="1" thickTop="1" thickBot="1" x14ac:dyDescent="0.3">
      <c r="A13" s="119" t="s">
        <v>46</v>
      </c>
    </row>
    <row r="14" spans="1:1" ht="15.75" customHeight="1" thickTop="1" thickBot="1" x14ac:dyDescent="0.3">
      <c r="A14" s="119" t="s">
        <v>47</v>
      </c>
    </row>
    <row r="15" spans="1:1" ht="15.75" customHeight="1" thickTop="1" thickBot="1" x14ac:dyDescent="0.3">
      <c r="A15" s="119" t="s">
        <v>48</v>
      </c>
    </row>
    <row r="16" spans="1:1" ht="15.75" customHeight="1" thickTop="1" thickBot="1" x14ac:dyDescent="0.3">
      <c r="A16" s="119" t="s">
        <v>49</v>
      </c>
    </row>
    <row r="17" spans="1:1" ht="15.75" customHeight="1" thickTop="1" thickBot="1" x14ac:dyDescent="0.3">
      <c r="A17" s="119" t="s">
        <v>50</v>
      </c>
    </row>
    <row r="18" spans="1:1" ht="15.75" customHeight="1" thickTop="1" thickBot="1" x14ac:dyDescent="0.3">
      <c r="A18" s="119" t="s">
        <v>51</v>
      </c>
    </row>
    <row r="19" spans="1:1" ht="15.75" customHeight="1" thickTop="1" thickBot="1" x14ac:dyDescent="0.3">
      <c r="A19" s="119" t="s">
        <v>52</v>
      </c>
    </row>
    <row r="20" spans="1:1" ht="15.75" customHeight="1" thickTop="1" thickBot="1" x14ac:dyDescent="0.3">
      <c r="A20" s="119" t="s">
        <v>53</v>
      </c>
    </row>
    <row r="21" spans="1:1" ht="15.75" customHeight="1" thickTop="1" thickBot="1" x14ac:dyDescent="0.3">
      <c r="A21" s="119" t="s">
        <v>54</v>
      </c>
    </row>
    <row r="22" spans="1:1" ht="15.75" customHeight="1" thickTop="1" thickBot="1" x14ac:dyDescent="0.3">
      <c r="A22" s="119" t="s">
        <v>55</v>
      </c>
    </row>
    <row r="23" spans="1:1" ht="15.75" customHeight="1" thickTop="1" thickBot="1" x14ac:dyDescent="0.3">
      <c r="A23" s="119" t="s">
        <v>56</v>
      </c>
    </row>
    <row r="24" spans="1:1" ht="15.75" customHeight="1" thickTop="1" thickBot="1" x14ac:dyDescent="0.3">
      <c r="A24" s="119" t="s">
        <v>57</v>
      </c>
    </row>
    <row r="25" spans="1:1" ht="15.75" customHeight="1" thickTop="1" thickBot="1" x14ac:dyDescent="0.3">
      <c r="A25" s="119" t="s">
        <v>58</v>
      </c>
    </row>
    <row r="26" spans="1:1" ht="15.75" customHeight="1" thickTop="1" thickBot="1" x14ac:dyDescent="0.3">
      <c r="A26" s="119" t="s">
        <v>59</v>
      </c>
    </row>
    <row r="27" spans="1:1" ht="15.75" customHeight="1" thickTop="1" thickBot="1" x14ac:dyDescent="0.3">
      <c r="A27" s="119" t="s">
        <v>60</v>
      </c>
    </row>
    <row r="28" spans="1:1" ht="15.75" customHeight="1" thickTop="1" thickBot="1" x14ac:dyDescent="0.3">
      <c r="A28" s="119" t="s">
        <v>61</v>
      </c>
    </row>
    <row r="29" spans="1:1" ht="15.75" customHeight="1" thickTop="1" thickBot="1" x14ac:dyDescent="0.3">
      <c r="A29" s="119" t="s">
        <v>62</v>
      </c>
    </row>
    <row r="30" spans="1:1" ht="15.75" customHeight="1" thickTop="1" thickBot="1" x14ac:dyDescent="0.3">
      <c r="A30" s="119" t="s">
        <v>63</v>
      </c>
    </row>
    <row r="31" spans="1:1" ht="15.75" customHeight="1" thickTop="1" thickBot="1" x14ac:dyDescent="0.3">
      <c r="A31" s="119" t="s">
        <v>64</v>
      </c>
    </row>
    <row r="32" spans="1:1" ht="15.75" customHeight="1" thickTop="1" thickBot="1" x14ac:dyDescent="0.3">
      <c r="A32" s="119" t="s">
        <v>65</v>
      </c>
    </row>
    <row r="33" spans="1:1" ht="15.75" customHeight="1" thickTop="1" thickBot="1" x14ac:dyDescent="0.3">
      <c r="A33" s="119" t="s">
        <v>66</v>
      </c>
    </row>
    <row r="34" spans="1:1" ht="15.75" customHeight="1" thickTop="1" thickBot="1" x14ac:dyDescent="0.3">
      <c r="A34" s="119" t="s">
        <v>67</v>
      </c>
    </row>
    <row r="35" spans="1:1" ht="15.75" customHeight="1" thickTop="1" thickBot="1" x14ac:dyDescent="0.3">
      <c r="A35" s="119" t="s">
        <v>68</v>
      </c>
    </row>
    <row r="36" spans="1:1" ht="15.75" customHeight="1" thickTop="1" thickBot="1" x14ac:dyDescent="0.3">
      <c r="A36" s="119" t="s">
        <v>69</v>
      </c>
    </row>
    <row r="37" spans="1:1" ht="15.75" customHeight="1" thickTop="1" thickBot="1" x14ac:dyDescent="0.3">
      <c r="A37" s="119" t="s">
        <v>70</v>
      </c>
    </row>
    <row r="38" spans="1:1" ht="15.75" customHeight="1" thickTop="1" thickBot="1" x14ac:dyDescent="0.3">
      <c r="A38" s="119" t="s">
        <v>71</v>
      </c>
    </row>
    <row r="39" spans="1:1" ht="15.75" customHeight="1" thickTop="1" thickBot="1" x14ac:dyDescent="0.3">
      <c r="A39" s="119" t="s">
        <v>72</v>
      </c>
    </row>
    <row r="40" spans="1:1" ht="15.75" customHeight="1" thickTop="1" thickBot="1" x14ac:dyDescent="0.3">
      <c r="A40" s="119" t="s">
        <v>73</v>
      </c>
    </row>
    <row r="41" spans="1:1" ht="15.75" customHeight="1" thickTop="1" thickBot="1" x14ac:dyDescent="0.3">
      <c r="A41" s="119" t="s">
        <v>74</v>
      </c>
    </row>
    <row r="42" spans="1:1" ht="15.75" customHeight="1" thickTop="1" thickBot="1" x14ac:dyDescent="0.3">
      <c r="A42" s="119" t="s">
        <v>75</v>
      </c>
    </row>
    <row r="43" spans="1:1" ht="15.75" customHeight="1" thickTop="1" thickBot="1" x14ac:dyDescent="0.3">
      <c r="A43" s="119" t="s">
        <v>76</v>
      </c>
    </row>
    <row r="44" spans="1:1" ht="15.75" customHeight="1" thickTop="1" thickBot="1" x14ac:dyDescent="0.3">
      <c r="A44" s="119" t="s">
        <v>77</v>
      </c>
    </row>
    <row r="45" spans="1:1" ht="15.75" customHeight="1" thickTop="1" thickBot="1" x14ac:dyDescent="0.3">
      <c r="A45" s="119" t="s">
        <v>78</v>
      </c>
    </row>
    <row r="46" spans="1:1" ht="15.75" customHeight="1" thickTop="1" thickBot="1" x14ac:dyDescent="0.3">
      <c r="A46" s="119" t="s">
        <v>79</v>
      </c>
    </row>
    <row r="47" spans="1:1" ht="15.75" customHeight="1" thickTop="1" thickBot="1" x14ac:dyDescent="0.3">
      <c r="A47" s="119" t="s">
        <v>80</v>
      </c>
    </row>
    <row r="48" spans="1:1" ht="15.75" customHeight="1" thickTop="1" thickBot="1" x14ac:dyDescent="0.3">
      <c r="A48" s="119" t="s">
        <v>81</v>
      </c>
    </row>
    <row r="49" spans="1:1" ht="15.75" customHeight="1" thickTop="1" thickBot="1" x14ac:dyDescent="0.3">
      <c r="A49" s="119" t="s">
        <v>82</v>
      </c>
    </row>
    <row r="50" spans="1:1" ht="15.75" customHeight="1" thickTop="1" thickBot="1" x14ac:dyDescent="0.3">
      <c r="A50" s="119" t="s">
        <v>83</v>
      </c>
    </row>
    <row r="51" spans="1:1" ht="15.75" customHeight="1" thickTop="1" thickBot="1" x14ac:dyDescent="0.3">
      <c r="A51" s="119" t="s">
        <v>84</v>
      </c>
    </row>
    <row r="52" spans="1:1" ht="15.75" customHeight="1" thickTop="1" thickBot="1" x14ac:dyDescent="0.3">
      <c r="A52" s="119" t="s">
        <v>85</v>
      </c>
    </row>
    <row r="53" spans="1:1" ht="15.75" customHeight="1" thickTop="1" thickBot="1" x14ac:dyDescent="0.3">
      <c r="A53" s="119" t="s">
        <v>86</v>
      </c>
    </row>
    <row r="54" spans="1:1" ht="15.75" customHeight="1" thickTop="1" thickBot="1" x14ac:dyDescent="0.3">
      <c r="A54" s="119" t="s">
        <v>87</v>
      </c>
    </row>
    <row r="55" spans="1:1" ht="15.75" customHeight="1" thickTop="1" thickBot="1" x14ac:dyDescent="0.3">
      <c r="A55" s="119" t="s">
        <v>88</v>
      </c>
    </row>
    <row r="56" spans="1:1" ht="15.75" customHeight="1" thickTop="1" thickBot="1" x14ac:dyDescent="0.3">
      <c r="A56" s="119" t="s">
        <v>89</v>
      </c>
    </row>
    <row r="57" spans="1:1" ht="15.75" customHeight="1" thickTop="1" thickBot="1" x14ac:dyDescent="0.3">
      <c r="A57" s="119" t="s">
        <v>90</v>
      </c>
    </row>
    <row r="58" spans="1:1" ht="15.75" customHeight="1" thickTop="1" thickBot="1" x14ac:dyDescent="0.3">
      <c r="A58" s="119" t="s">
        <v>91</v>
      </c>
    </row>
    <row r="59" spans="1:1" ht="15.75" customHeight="1" thickTop="1" thickBot="1" x14ac:dyDescent="0.3">
      <c r="A59" s="119" t="s">
        <v>92</v>
      </c>
    </row>
    <row r="60" spans="1:1" ht="15.75" customHeight="1" thickTop="1" thickBot="1" x14ac:dyDescent="0.3">
      <c r="A60" s="119" t="s">
        <v>93</v>
      </c>
    </row>
    <row r="61" spans="1:1" ht="15.75" customHeight="1" thickTop="1" thickBot="1" x14ac:dyDescent="0.3">
      <c r="A61" s="119" t="s">
        <v>94</v>
      </c>
    </row>
    <row r="62" spans="1:1" ht="15.75" customHeight="1" thickTop="1" thickBot="1" x14ac:dyDescent="0.3">
      <c r="A62" s="119" t="s">
        <v>95</v>
      </c>
    </row>
    <row r="63" spans="1:1" ht="15.75" customHeight="1" thickTop="1" thickBot="1" x14ac:dyDescent="0.3">
      <c r="A63" s="119" t="s">
        <v>96</v>
      </c>
    </row>
    <row r="64" spans="1:1" ht="15.75" customHeight="1" thickTop="1" thickBot="1" x14ac:dyDescent="0.3">
      <c r="A64" s="119" t="s">
        <v>97</v>
      </c>
    </row>
    <row r="65" spans="1:1" ht="15.75" customHeight="1" thickTop="1" thickBot="1" x14ac:dyDescent="0.3">
      <c r="A65" s="119" t="s">
        <v>98</v>
      </c>
    </row>
    <row r="66" spans="1:1" ht="15.75" customHeight="1" thickTop="1" thickBot="1" x14ac:dyDescent="0.3">
      <c r="A66" s="119" t="s">
        <v>99</v>
      </c>
    </row>
    <row r="67" spans="1:1" ht="15.75" customHeight="1" thickTop="1" thickBot="1" x14ac:dyDescent="0.3">
      <c r="A67" s="119" t="s">
        <v>100</v>
      </c>
    </row>
    <row r="68" spans="1:1" ht="15.75" customHeight="1" thickTop="1" thickBot="1" x14ac:dyDescent="0.3">
      <c r="A68" s="119" t="s">
        <v>101</v>
      </c>
    </row>
    <row r="69" spans="1:1" ht="15.75" customHeight="1" thickTop="1" thickBot="1" x14ac:dyDescent="0.3">
      <c r="A69" s="119" t="s">
        <v>102</v>
      </c>
    </row>
    <row r="70" spans="1:1" ht="15.75" customHeight="1" thickTop="1" thickBot="1" x14ac:dyDescent="0.3">
      <c r="A70" s="119" t="s">
        <v>103</v>
      </c>
    </row>
    <row r="71" spans="1:1" ht="15.75" customHeight="1" thickTop="1" thickBot="1" x14ac:dyDescent="0.3">
      <c r="A71" s="119" t="s">
        <v>104</v>
      </c>
    </row>
    <row r="72" spans="1:1" ht="15.75" customHeight="1" thickTop="1" thickBot="1" x14ac:dyDescent="0.3">
      <c r="A72" s="119" t="s">
        <v>105</v>
      </c>
    </row>
    <row r="73" spans="1:1" ht="15.75" customHeight="1" thickTop="1" thickBot="1" x14ac:dyDescent="0.3">
      <c r="A73" s="119" t="s">
        <v>106</v>
      </c>
    </row>
    <row r="74" spans="1:1" ht="15.75" customHeight="1" thickTop="1" thickBot="1" x14ac:dyDescent="0.3">
      <c r="A74" s="119" t="s">
        <v>107</v>
      </c>
    </row>
    <row r="75" spans="1:1" ht="15.75" customHeight="1" thickTop="1" thickBot="1" x14ac:dyDescent="0.3">
      <c r="A75" s="119" t="s">
        <v>108</v>
      </c>
    </row>
    <row r="76" spans="1:1" ht="15.75" customHeight="1" thickTop="1" thickBot="1" x14ac:dyDescent="0.3">
      <c r="A76" s="119" t="s">
        <v>109</v>
      </c>
    </row>
    <row r="77" spans="1:1" ht="15.75" customHeight="1" thickTop="1" thickBot="1" x14ac:dyDescent="0.3">
      <c r="A77" s="119" t="s">
        <v>110</v>
      </c>
    </row>
    <row r="78" spans="1:1" ht="15.75" customHeight="1" thickTop="1" thickBot="1" x14ac:dyDescent="0.3">
      <c r="A78" s="119" t="s">
        <v>111</v>
      </c>
    </row>
    <row r="79" spans="1:1" ht="15.75" customHeight="1" thickTop="1" thickBot="1" x14ac:dyDescent="0.3">
      <c r="A79" s="119" t="s">
        <v>112</v>
      </c>
    </row>
    <row r="80" spans="1:1" ht="15.75" customHeight="1" thickTop="1" thickBot="1" x14ac:dyDescent="0.3">
      <c r="A80" s="119" t="s">
        <v>113</v>
      </c>
    </row>
    <row r="81" spans="1:1" ht="15.75" customHeight="1" thickTop="1" thickBot="1" x14ac:dyDescent="0.3">
      <c r="A81" s="119" t="s">
        <v>114</v>
      </c>
    </row>
    <row r="82" spans="1:1" ht="15.75" customHeight="1" thickTop="1" thickBot="1" x14ac:dyDescent="0.3">
      <c r="A82" s="119" t="s">
        <v>115</v>
      </c>
    </row>
    <row r="83" spans="1:1" ht="15.75" customHeight="1" thickTop="1" thickBot="1" x14ac:dyDescent="0.3">
      <c r="A83" s="119" t="s">
        <v>116</v>
      </c>
    </row>
    <row r="84" spans="1:1" ht="15.75" customHeight="1" thickTop="1" thickBot="1" x14ac:dyDescent="0.3">
      <c r="A84" s="119" t="s">
        <v>117</v>
      </c>
    </row>
    <row r="85" spans="1:1" ht="15.75" customHeight="1" thickTop="1" thickBot="1" x14ac:dyDescent="0.3">
      <c r="A85" s="119" t="s">
        <v>118</v>
      </c>
    </row>
    <row r="86" spans="1:1" ht="15.75" customHeight="1" thickTop="1" thickBot="1" x14ac:dyDescent="0.3">
      <c r="A86" s="119" t="s">
        <v>119</v>
      </c>
    </row>
    <row r="87" spans="1:1" ht="15.75" customHeight="1" thickTop="1" thickBot="1" x14ac:dyDescent="0.3">
      <c r="A87" s="119" t="s">
        <v>120</v>
      </c>
    </row>
    <row r="88" spans="1:1" ht="15.75" customHeight="1" thickTop="1" thickBot="1" x14ac:dyDescent="0.3">
      <c r="A88" s="119" t="s">
        <v>121</v>
      </c>
    </row>
    <row r="89" spans="1:1" ht="15.75" customHeight="1" thickTop="1" thickBot="1" x14ac:dyDescent="0.3">
      <c r="A89" s="119" t="s">
        <v>122</v>
      </c>
    </row>
    <row r="90" spans="1:1" ht="15.75" customHeight="1" thickTop="1" thickBot="1" x14ac:dyDescent="0.3">
      <c r="A90" s="119" t="s">
        <v>123</v>
      </c>
    </row>
    <row r="91" spans="1:1" ht="15.75" customHeight="1" thickTop="1" thickBot="1" x14ac:dyDescent="0.3">
      <c r="A91" s="119" t="s">
        <v>124</v>
      </c>
    </row>
    <row r="92" spans="1:1" ht="15.75" customHeight="1" thickTop="1" thickBot="1" x14ac:dyDescent="0.3">
      <c r="A92" s="119" t="s">
        <v>125</v>
      </c>
    </row>
    <row r="93" spans="1:1" ht="15.75" customHeight="1" thickTop="1" thickBot="1" x14ac:dyDescent="0.3">
      <c r="A93" s="119" t="s">
        <v>126</v>
      </c>
    </row>
    <row r="94" spans="1:1" ht="15.75" customHeight="1" thickTop="1" thickBot="1" x14ac:dyDescent="0.3">
      <c r="A94" s="119" t="s">
        <v>127</v>
      </c>
    </row>
    <row r="95" spans="1:1" ht="15.75" customHeight="1" thickTop="1" thickBot="1" x14ac:dyDescent="0.3">
      <c r="A95" s="119" t="s">
        <v>128</v>
      </c>
    </row>
    <row r="96" spans="1:1" ht="15.75" customHeight="1" thickTop="1" thickBot="1" x14ac:dyDescent="0.3">
      <c r="A96" s="119" t="s">
        <v>129</v>
      </c>
    </row>
    <row r="97" spans="1:1" ht="15.75" customHeight="1" thickTop="1" thickBot="1" x14ac:dyDescent="0.3">
      <c r="A97" s="119" t="s">
        <v>130</v>
      </c>
    </row>
    <row r="98" spans="1:1" ht="15.75" customHeight="1" thickTop="1" thickBot="1" x14ac:dyDescent="0.3">
      <c r="A98" s="119" t="s">
        <v>131</v>
      </c>
    </row>
    <row r="99" spans="1:1" ht="15.75" customHeight="1" thickTop="1" thickBot="1" x14ac:dyDescent="0.3">
      <c r="A99" s="119" t="s">
        <v>132</v>
      </c>
    </row>
    <row r="100" spans="1:1" ht="15.75" customHeight="1" thickTop="1" thickBot="1" x14ac:dyDescent="0.3">
      <c r="A100" s="119" t="s">
        <v>133</v>
      </c>
    </row>
    <row r="101" spans="1:1" ht="15.75" customHeight="1" thickTop="1" thickBot="1" x14ac:dyDescent="0.3">
      <c r="A101" s="119" t="s">
        <v>134</v>
      </c>
    </row>
    <row r="102" spans="1:1" ht="15.75" customHeight="1" thickTop="1" thickBot="1" x14ac:dyDescent="0.3">
      <c r="A102" s="119" t="s">
        <v>135</v>
      </c>
    </row>
    <row r="103" spans="1:1" ht="15.75" customHeight="1" thickTop="1" thickBot="1" x14ac:dyDescent="0.3">
      <c r="A103" s="119" t="s">
        <v>136</v>
      </c>
    </row>
    <row r="104" spans="1:1" ht="15.75" customHeight="1" thickTop="1" thickBot="1" x14ac:dyDescent="0.3">
      <c r="A104" s="119" t="s">
        <v>137</v>
      </c>
    </row>
    <row r="105" spans="1:1" ht="15.75" customHeight="1" thickTop="1" thickBot="1" x14ac:dyDescent="0.3">
      <c r="A105" s="119" t="s">
        <v>138</v>
      </c>
    </row>
    <row r="106" spans="1:1" ht="15.75" customHeight="1" thickTop="1" thickBot="1" x14ac:dyDescent="0.3">
      <c r="A106" s="119" t="s">
        <v>139</v>
      </c>
    </row>
    <row r="107" spans="1:1" ht="15.75" customHeight="1" thickTop="1" thickBot="1" x14ac:dyDescent="0.3">
      <c r="A107" s="119" t="s">
        <v>140</v>
      </c>
    </row>
    <row r="108" spans="1:1" ht="15.75" customHeight="1" thickTop="1" thickBot="1" x14ac:dyDescent="0.3">
      <c r="A108" s="119" t="s">
        <v>141</v>
      </c>
    </row>
    <row r="109" spans="1:1" ht="15.75" customHeight="1" thickTop="1" thickBot="1" x14ac:dyDescent="0.3">
      <c r="A109" s="119" t="s">
        <v>142</v>
      </c>
    </row>
    <row r="110" spans="1:1" ht="15.75" customHeight="1" thickTop="1" thickBot="1" x14ac:dyDescent="0.3">
      <c r="A110" s="119" t="s">
        <v>143</v>
      </c>
    </row>
    <row r="111" spans="1:1" ht="15.75" customHeight="1" thickTop="1" thickBot="1" x14ac:dyDescent="0.3">
      <c r="A111" s="119" t="s">
        <v>144</v>
      </c>
    </row>
    <row r="112" spans="1:1" ht="15.75" customHeight="1" thickTop="1" thickBot="1" x14ac:dyDescent="0.3">
      <c r="A112" s="119" t="s">
        <v>145</v>
      </c>
    </row>
    <row r="113" spans="1:1" ht="15.75" customHeight="1" thickTop="1" thickBot="1" x14ac:dyDescent="0.3">
      <c r="A113" s="119" t="s">
        <v>146</v>
      </c>
    </row>
    <row r="114" spans="1:1" ht="15.75" customHeight="1" thickTop="1" thickBot="1" x14ac:dyDescent="0.3">
      <c r="A114" s="119" t="s">
        <v>147</v>
      </c>
    </row>
    <row r="115" spans="1:1" ht="15.75" customHeight="1" thickTop="1" thickBot="1" x14ac:dyDescent="0.3">
      <c r="A115" s="119" t="s">
        <v>148</v>
      </c>
    </row>
    <row r="116" spans="1:1" ht="15.75" customHeight="1" thickTop="1" thickBot="1" x14ac:dyDescent="0.3">
      <c r="A116" s="119" t="s">
        <v>149</v>
      </c>
    </row>
    <row r="117" spans="1:1" ht="15.75" customHeight="1" thickTop="1" thickBot="1" x14ac:dyDescent="0.3">
      <c r="A117" s="119" t="s">
        <v>150</v>
      </c>
    </row>
    <row r="118" spans="1:1" ht="15.75" customHeight="1" thickTop="1" thickBot="1" x14ac:dyDescent="0.3">
      <c r="A118" s="119" t="s">
        <v>151</v>
      </c>
    </row>
    <row r="119" spans="1:1" ht="15.75" customHeight="1" thickTop="1" thickBot="1" x14ac:dyDescent="0.3">
      <c r="A119" s="119" t="s">
        <v>152</v>
      </c>
    </row>
    <row r="120" spans="1:1" ht="15.75" customHeight="1" thickTop="1" thickBot="1" x14ac:dyDescent="0.3">
      <c r="A120" s="119" t="s">
        <v>153</v>
      </c>
    </row>
    <row r="121" spans="1:1" ht="15.75" customHeight="1" thickTop="1" thickBot="1" x14ac:dyDescent="0.3">
      <c r="A121" s="119" t="s">
        <v>154</v>
      </c>
    </row>
    <row r="122" spans="1:1" ht="15.75" customHeight="1" thickTop="1" thickBot="1" x14ac:dyDescent="0.3">
      <c r="A122" s="119" t="s">
        <v>155</v>
      </c>
    </row>
    <row r="123" spans="1:1" ht="15.75" customHeight="1" thickTop="1" thickBot="1" x14ac:dyDescent="0.3">
      <c r="A123" s="119" t="s">
        <v>156</v>
      </c>
    </row>
    <row r="124" spans="1:1" ht="15.75" customHeight="1" thickTop="1" thickBot="1" x14ac:dyDescent="0.3">
      <c r="A124" s="119" t="s">
        <v>157</v>
      </c>
    </row>
    <row r="125" spans="1:1" ht="15.75" customHeight="1" thickTop="1" thickBot="1" x14ac:dyDescent="0.3">
      <c r="A125" s="119" t="s">
        <v>158</v>
      </c>
    </row>
    <row r="126" spans="1:1" ht="15.75" customHeight="1" thickTop="1" thickBot="1" x14ac:dyDescent="0.3">
      <c r="A126" s="119" t="s">
        <v>159</v>
      </c>
    </row>
    <row r="127" spans="1:1" ht="15.75" customHeight="1" thickTop="1" thickBot="1" x14ac:dyDescent="0.3">
      <c r="A127" s="119" t="s">
        <v>160</v>
      </c>
    </row>
    <row r="128" spans="1:1" ht="15.75" customHeight="1" thickTop="1" thickBot="1" x14ac:dyDescent="0.3">
      <c r="A128" s="119" t="s">
        <v>161</v>
      </c>
    </row>
    <row r="129" spans="1:1" ht="15.75" customHeight="1" thickTop="1" thickBot="1" x14ac:dyDescent="0.3">
      <c r="A129" s="119" t="s">
        <v>162</v>
      </c>
    </row>
    <row r="130" spans="1:1" ht="15.75" customHeight="1" thickTop="1" thickBot="1" x14ac:dyDescent="0.3">
      <c r="A130" s="119" t="s">
        <v>163</v>
      </c>
    </row>
    <row r="131" spans="1:1" ht="15.75" customHeight="1" thickTop="1" thickBot="1" x14ac:dyDescent="0.3">
      <c r="A131" s="119" t="s">
        <v>164</v>
      </c>
    </row>
    <row r="132" spans="1:1" ht="15.75" customHeight="1" thickTop="1" thickBot="1" x14ac:dyDescent="0.3">
      <c r="A132" s="119" t="s">
        <v>165</v>
      </c>
    </row>
    <row r="133" spans="1:1" ht="15.75" customHeight="1" thickTop="1" thickBot="1" x14ac:dyDescent="0.3">
      <c r="A133" s="119" t="s">
        <v>166</v>
      </c>
    </row>
    <row r="134" spans="1:1" ht="15.75" customHeight="1" thickTop="1" thickBot="1" x14ac:dyDescent="0.3">
      <c r="A134" s="119" t="s">
        <v>167</v>
      </c>
    </row>
    <row r="135" spans="1:1" ht="15.75" customHeight="1" thickTop="1" thickBot="1" x14ac:dyDescent="0.3">
      <c r="A135" s="119" t="s">
        <v>168</v>
      </c>
    </row>
    <row r="136" spans="1:1" ht="15.75" customHeight="1" thickTop="1" thickBot="1" x14ac:dyDescent="0.3">
      <c r="A136" s="119" t="s">
        <v>169</v>
      </c>
    </row>
    <row r="137" spans="1:1" ht="15.75" customHeight="1" thickTop="1" thickBot="1" x14ac:dyDescent="0.3">
      <c r="A137" s="119" t="s">
        <v>170</v>
      </c>
    </row>
    <row r="138" spans="1:1" ht="15.75" customHeight="1" thickTop="1" thickBot="1" x14ac:dyDescent="0.3">
      <c r="A138" s="119" t="s">
        <v>171</v>
      </c>
    </row>
    <row r="139" spans="1:1" ht="15.75" customHeight="1" thickTop="1" thickBot="1" x14ac:dyDescent="0.3">
      <c r="A139" s="119" t="s">
        <v>172</v>
      </c>
    </row>
    <row r="140" spans="1:1" ht="15.75" customHeight="1" thickTop="1" thickBot="1" x14ac:dyDescent="0.3">
      <c r="A140" s="119" t="s">
        <v>173</v>
      </c>
    </row>
    <row r="141" spans="1:1" ht="15.75" customHeight="1" thickTop="1" thickBot="1" x14ac:dyDescent="0.3">
      <c r="A141" s="119" t="s">
        <v>174</v>
      </c>
    </row>
    <row r="142" spans="1:1" ht="15.75" customHeight="1" thickTop="1" thickBot="1" x14ac:dyDescent="0.3">
      <c r="A142" s="119" t="s">
        <v>175</v>
      </c>
    </row>
    <row r="143" spans="1:1" ht="15.75" customHeight="1" thickTop="1" thickBot="1" x14ac:dyDescent="0.3">
      <c r="A143" s="119" t="s">
        <v>176</v>
      </c>
    </row>
    <row r="144" spans="1:1" ht="15.75" customHeight="1" thickTop="1" thickBot="1" x14ac:dyDescent="0.3">
      <c r="A144" s="119" t="s">
        <v>177</v>
      </c>
    </row>
    <row r="145" spans="1:1" ht="15.75" customHeight="1" thickTop="1" thickBot="1" x14ac:dyDescent="0.3">
      <c r="A145" s="119" t="s">
        <v>178</v>
      </c>
    </row>
    <row r="146" spans="1:1" ht="15.75" customHeight="1" thickTop="1" thickBot="1" x14ac:dyDescent="0.3">
      <c r="A146" s="119" t="s">
        <v>179</v>
      </c>
    </row>
    <row r="147" spans="1:1" ht="15.75" customHeight="1" thickTop="1" thickBot="1" x14ac:dyDescent="0.3">
      <c r="A147" s="119" t="s">
        <v>180</v>
      </c>
    </row>
    <row r="148" spans="1:1" ht="15.75" customHeight="1" thickTop="1" thickBot="1" x14ac:dyDescent="0.3">
      <c r="A148" s="119" t="s">
        <v>181</v>
      </c>
    </row>
    <row r="149" spans="1:1" ht="15.75" customHeight="1" thickTop="1" thickBot="1" x14ac:dyDescent="0.3">
      <c r="A149" s="119" t="s">
        <v>182</v>
      </c>
    </row>
    <row r="150" spans="1:1" ht="15.75" customHeight="1" thickTop="1" thickBot="1" x14ac:dyDescent="0.3">
      <c r="A150" s="119" t="s">
        <v>183</v>
      </c>
    </row>
    <row r="151" spans="1:1" ht="15.75" customHeight="1" thickTop="1" thickBot="1" x14ac:dyDescent="0.3">
      <c r="A151" s="119" t="s">
        <v>184</v>
      </c>
    </row>
    <row r="152" spans="1:1" ht="15.75" customHeight="1" thickTop="1" thickBot="1" x14ac:dyDescent="0.3">
      <c r="A152" s="119" t="s">
        <v>185</v>
      </c>
    </row>
    <row r="153" spans="1:1" ht="15.75" customHeight="1" thickTop="1" thickBot="1" x14ac:dyDescent="0.3">
      <c r="A153" s="119" t="s">
        <v>186</v>
      </c>
    </row>
    <row r="154" spans="1:1" ht="15.75" customHeight="1" thickTop="1" thickBot="1" x14ac:dyDescent="0.3">
      <c r="A154" s="119" t="s">
        <v>187</v>
      </c>
    </row>
    <row r="155" spans="1:1" ht="15.75" customHeight="1" thickTop="1" thickBot="1" x14ac:dyDescent="0.3">
      <c r="A155" s="119" t="s">
        <v>188</v>
      </c>
    </row>
    <row r="156" spans="1:1" ht="15.75" customHeight="1" thickTop="1" thickBot="1" x14ac:dyDescent="0.3">
      <c r="A156" s="119" t="s">
        <v>189</v>
      </c>
    </row>
    <row r="157" spans="1:1" ht="15.75" customHeight="1" thickTop="1" thickBot="1" x14ac:dyDescent="0.3">
      <c r="A157" s="119" t="s">
        <v>190</v>
      </c>
    </row>
    <row r="158" spans="1:1" ht="15.75" customHeight="1" thickTop="1" thickBot="1" x14ac:dyDescent="0.3">
      <c r="A158" s="119" t="s">
        <v>191</v>
      </c>
    </row>
    <row r="159" spans="1:1" ht="15.75" customHeight="1" thickTop="1" thickBot="1" x14ac:dyDescent="0.3">
      <c r="A159" s="119" t="s">
        <v>192</v>
      </c>
    </row>
    <row r="160" spans="1:1" ht="15.75" customHeight="1" thickTop="1" thickBot="1" x14ac:dyDescent="0.3">
      <c r="A160" s="119" t="s">
        <v>193</v>
      </c>
    </row>
    <row r="161" spans="1:1" ht="15.75" customHeight="1" thickTop="1" thickBot="1" x14ac:dyDescent="0.3">
      <c r="A161" s="119" t="s">
        <v>194</v>
      </c>
    </row>
    <row r="162" spans="1:1" ht="15.75" customHeight="1" thickTop="1" thickBot="1" x14ac:dyDescent="0.3">
      <c r="A162" s="119" t="s">
        <v>195</v>
      </c>
    </row>
    <row r="163" spans="1:1" ht="15.75" customHeight="1" thickTop="1" thickBot="1" x14ac:dyDescent="0.3">
      <c r="A163" s="119" t="s">
        <v>196</v>
      </c>
    </row>
    <row r="164" spans="1:1" ht="15.75" customHeight="1" thickTop="1" thickBot="1" x14ac:dyDescent="0.3">
      <c r="A164" s="119" t="s">
        <v>197</v>
      </c>
    </row>
    <row r="165" spans="1:1" ht="15.75" customHeight="1" thickTop="1" thickBot="1" x14ac:dyDescent="0.3">
      <c r="A165" s="119" t="s">
        <v>198</v>
      </c>
    </row>
    <row r="166" spans="1:1" ht="15.75" customHeight="1" thickTop="1" thickBot="1" x14ac:dyDescent="0.3">
      <c r="A166" s="119" t="s">
        <v>199</v>
      </c>
    </row>
    <row r="167" spans="1:1" ht="15.75" customHeight="1" thickTop="1" thickBot="1" x14ac:dyDescent="0.3">
      <c r="A167" s="119" t="s">
        <v>200</v>
      </c>
    </row>
    <row r="168" spans="1:1" ht="15.75" customHeight="1" thickTop="1" thickBot="1" x14ac:dyDescent="0.3">
      <c r="A168" s="119" t="s">
        <v>201</v>
      </c>
    </row>
    <row r="169" spans="1:1" ht="15.75" customHeight="1" thickTop="1" thickBot="1" x14ac:dyDescent="0.3">
      <c r="A169" s="119" t="s">
        <v>202</v>
      </c>
    </row>
    <row r="170" spans="1:1" ht="15.75" customHeight="1" thickTop="1" thickBot="1" x14ac:dyDescent="0.3">
      <c r="A170" s="119" t="s">
        <v>203</v>
      </c>
    </row>
    <row r="171" spans="1:1" ht="15.75" customHeight="1" thickTop="1" thickBot="1" x14ac:dyDescent="0.3">
      <c r="A171" s="119" t="s">
        <v>204</v>
      </c>
    </row>
    <row r="172" spans="1:1" ht="15.75" customHeight="1" thickTop="1" thickBot="1" x14ac:dyDescent="0.3">
      <c r="A172" s="119" t="s">
        <v>205</v>
      </c>
    </row>
    <row r="173" spans="1:1" ht="15.75" customHeight="1" thickTop="1" thickBot="1" x14ac:dyDescent="0.3">
      <c r="A173" s="119" t="s">
        <v>206</v>
      </c>
    </row>
    <row r="174" spans="1:1" ht="15.75" customHeight="1" thickTop="1" thickBot="1" x14ac:dyDescent="0.3">
      <c r="A174" s="119" t="s">
        <v>207</v>
      </c>
    </row>
    <row r="175" spans="1:1" ht="15.75" customHeight="1" thickTop="1" thickBot="1" x14ac:dyDescent="0.3">
      <c r="A175" s="119" t="s">
        <v>208</v>
      </c>
    </row>
    <row r="176" spans="1:1" ht="15.75" customHeight="1" thickTop="1" thickBot="1" x14ac:dyDescent="0.3">
      <c r="A176" s="119" t="s">
        <v>209</v>
      </c>
    </row>
    <row r="177" spans="1:1" ht="15.75" customHeight="1" thickTop="1" thickBot="1" x14ac:dyDescent="0.3">
      <c r="A177" s="119" t="s">
        <v>210</v>
      </c>
    </row>
    <row r="178" spans="1:1" ht="15.75" customHeight="1" thickTop="1" thickBot="1" x14ac:dyDescent="0.3">
      <c r="A178" s="119" t="s">
        <v>211</v>
      </c>
    </row>
    <row r="179" spans="1:1" ht="15.75" customHeight="1" thickTop="1" thickBot="1" x14ac:dyDescent="0.3">
      <c r="A179" s="119" t="s">
        <v>212</v>
      </c>
    </row>
    <row r="180" spans="1:1" ht="15.75" customHeight="1" thickTop="1" thickBot="1" x14ac:dyDescent="0.3">
      <c r="A180" s="119" t="s">
        <v>213</v>
      </c>
    </row>
    <row r="181" spans="1:1" ht="15.75" customHeight="1" thickTop="1" thickBot="1" x14ac:dyDescent="0.3">
      <c r="A181" s="119" t="s">
        <v>214</v>
      </c>
    </row>
    <row r="182" spans="1:1" ht="15.75" customHeight="1" thickTop="1" thickBot="1" x14ac:dyDescent="0.3">
      <c r="A182" s="119" t="s">
        <v>215</v>
      </c>
    </row>
    <row r="183" spans="1:1" ht="15.75" customHeight="1" thickTop="1" thickBot="1" x14ac:dyDescent="0.3">
      <c r="A183" s="119" t="s">
        <v>216</v>
      </c>
    </row>
    <row r="184" spans="1:1" ht="15.75" customHeight="1" thickTop="1" thickBot="1" x14ac:dyDescent="0.3">
      <c r="A184" s="119" t="s">
        <v>217</v>
      </c>
    </row>
    <row r="185" spans="1:1" ht="15.75" customHeight="1" thickTop="1" thickBot="1" x14ac:dyDescent="0.3">
      <c r="A185" s="119" t="s">
        <v>218</v>
      </c>
    </row>
    <row r="186" spans="1:1" ht="15.75" customHeight="1" thickTop="1" thickBot="1" x14ac:dyDescent="0.3">
      <c r="A186" s="119" t="s">
        <v>219</v>
      </c>
    </row>
    <row r="187" spans="1:1" ht="15.75" customHeight="1" thickTop="1" thickBot="1" x14ac:dyDescent="0.3">
      <c r="A187" s="119" t="s">
        <v>220</v>
      </c>
    </row>
    <row r="188" spans="1:1" ht="15.75" customHeight="1" thickTop="1" thickBot="1" x14ac:dyDescent="0.3">
      <c r="A188" s="119" t="s">
        <v>221</v>
      </c>
    </row>
    <row r="189" spans="1:1" ht="15.75" customHeight="1" thickTop="1" thickBot="1" x14ac:dyDescent="0.3">
      <c r="A189" s="119" t="s">
        <v>222</v>
      </c>
    </row>
    <row r="190" spans="1:1" ht="15.75" customHeight="1" thickTop="1" thickBot="1" x14ac:dyDescent="0.3">
      <c r="A190" s="119" t="s">
        <v>223</v>
      </c>
    </row>
    <row r="191" spans="1:1" ht="15.75" customHeight="1" thickTop="1" thickBot="1" x14ac:dyDescent="0.3">
      <c r="A191" s="119" t="s">
        <v>224</v>
      </c>
    </row>
    <row r="192" spans="1:1" ht="15.75" customHeight="1" thickTop="1" thickBot="1" x14ac:dyDescent="0.3">
      <c r="A192" s="119" t="s">
        <v>225</v>
      </c>
    </row>
    <row r="193" spans="1:1" ht="15.75" customHeight="1" thickTop="1" thickBot="1" x14ac:dyDescent="0.3">
      <c r="A193" s="119" t="s">
        <v>226</v>
      </c>
    </row>
    <row r="194" spans="1:1" ht="15.75" customHeight="1" thickTop="1" thickBot="1" x14ac:dyDescent="0.3">
      <c r="A194" s="119" t="s">
        <v>227</v>
      </c>
    </row>
    <row r="195" spans="1:1" ht="15.75" customHeight="1" thickTop="1" thickBot="1" x14ac:dyDescent="0.3">
      <c r="A195" s="119" t="s">
        <v>228</v>
      </c>
    </row>
    <row r="196" spans="1:1" ht="15.75" customHeight="1" thickTop="1" thickBot="1" x14ac:dyDescent="0.3">
      <c r="A196" s="119" t="s">
        <v>229</v>
      </c>
    </row>
    <row r="197" spans="1:1" ht="15.75" customHeight="1" thickTop="1" thickBot="1" x14ac:dyDescent="0.3">
      <c r="A197" s="119" t="s">
        <v>230</v>
      </c>
    </row>
    <row r="198" spans="1:1" ht="15.75" customHeight="1" thickTop="1" thickBot="1" x14ac:dyDescent="0.3">
      <c r="A198" s="119" t="s">
        <v>231</v>
      </c>
    </row>
    <row r="199" spans="1:1" ht="15.75" customHeight="1" thickTop="1" thickBot="1" x14ac:dyDescent="0.3">
      <c r="A199" s="119" t="s">
        <v>232</v>
      </c>
    </row>
    <row r="200" spans="1:1" ht="15.75" customHeight="1" thickTop="1" thickBot="1" x14ac:dyDescent="0.3">
      <c r="A200" s="119" t="s">
        <v>233</v>
      </c>
    </row>
    <row r="201" spans="1:1" ht="15.75" customHeight="1" thickTop="1" thickBot="1" x14ac:dyDescent="0.3">
      <c r="A201" s="119" t="s">
        <v>234</v>
      </c>
    </row>
    <row r="202" spans="1:1" ht="15.75" customHeight="1" thickTop="1" thickBot="1" x14ac:dyDescent="0.3">
      <c r="A202" s="119" t="s">
        <v>235</v>
      </c>
    </row>
    <row r="203" spans="1:1" ht="15.75" customHeight="1" thickTop="1" thickBot="1" x14ac:dyDescent="0.3">
      <c r="A203" s="119" t="s">
        <v>236</v>
      </c>
    </row>
    <row r="204" spans="1:1" ht="15.75" customHeight="1" thickTop="1" thickBot="1" x14ac:dyDescent="0.3">
      <c r="A204" s="119" t="s">
        <v>237</v>
      </c>
    </row>
    <row r="205" spans="1:1" ht="15.75" customHeight="1" thickTop="1" thickBot="1" x14ac:dyDescent="0.3">
      <c r="A205" s="119" t="s">
        <v>238</v>
      </c>
    </row>
    <row r="206" spans="1:1" ht="15.75" customHeight="1" thickTop="1" thickBot="1" x14ac:dyDescent="0.3">
      <c r="A206" s="119" t="s">
        <v>239</v>
      </c>
    </row>
    <row r="207" spans="1:1" ht="15.75" customHeight="1" thickTop="1" thickBot="1" x14ac:dyDescent="0.3">
      <c r="A207" s="119" t="s">
        <v>240</v>
      </c>
    </row>
    <row r="208" spans="1:1" ht="15.75" customHeight="1" thickTop="1" thickBot="1" x14ac:dyDescent="0.3">
      <c r="A208" s="119" t="s">
        <v>241</v>
      </c>
    </row>
    <row r="209" spans="1:1" ht="15.75" customHeight="1" thickTop="1" thickBot="1" x14ac:dyDescent="0.3">
      <c r="A209" s="119" t="s">
        <v>242</v>
      </c>
    </row>
    <row r="210" spans="1:1" ht="15.75" customHeight="1" thickTop="1" thickBot="1" x14ac:dyDescent="0.3">
      <c r="A210" s="119" t="s">
        <v>243</v>
      </c>
    </row>
    <row r="211" spans="1:1" ht="15.75" customHeight="1" thickTop="1" thickBot="1" x14ac:dyDescent="0.3">
      <c r="A211" s="119" t="s">
        <v>244</v>
      </c>
    </row>
    <row r="212" spans="1:1" ht="15.75" customHeight="1" thickTop="1" thickBot="1" x14ac:dyDescent="0.3">
      <c r="A212" s="119" t="s">
        <v>13</v>
      </c>
    </row>
    <row r="213" spans="1:1" ht="15.75" customHeight="1" thickTop="1" thickBot="1" x14ac:dyDescent="0.3">
      <c r="A213" s="119" t="s">
        <v>245</v>
      </c>
    </row>
    <row r="214" spans="1:1" ht="15.75" customHeight="1" thickTop="1" thickBot="1" x14ac:dyDescent="0.3">
      <c r="A214" s="119" t="s">
        <v>246</v>
      </c>
    </row>
    <row r="215" spans="1:1" ht="15.75" customHeight="1" thickTop="1" thickBot="1" x14ac:dyDescent="0.3">
      <c r="A215" s="119" t="s">
        <v>247</v>
      </c>
    </row>
    <row r="216" spans="1:1" ht="15.75" customHeight="1" thickTop="1" thickBot="1" x14ac:dyDescent="0.3">
      <c r="A216" s="119" t="s">
        <v>248</v>
      </c>
    </row>
    <row r="217" spans="1:1" ht="15.75" customHeight="1" thickTop="1" thickBot="1" x14ac:dyDescent="0.3">
      <c r="A217" s="119" t="s">
        <v>249</v>
      </c>
    </row>
    <row r="218" spans="1:1" ht="15.75" customHeight="1" thickTop="1" thickBot="1" x14ac:dyDescent="0.3">
      <c r="A218" s="119" t="s">
        <v>250</v>
      </c>
    </row>
    <row r="219" spans="1:1" ht="15.75" customHeight="1" thickTop="1" thickBot="1" x14ac:dyDescent="0.3">
      <c r="A219" s="119" t="s">
        <v>251</v>
      </c>
    </row>
    <row r="220" spans="1:1" ht="15.75" customHeight="1" thickTop="1" thickBot="1" x14ac:dyDescent="0.3">
      <c r="A220" s="119" t="s">
        <v>252</v>
      </c>
    </row>
    <row r="221" spans="1:1" ht="15.75" customHeight="1" thickTop="1" thickBot="1" x14ac:dyDescent="0.3">
      <c r="A221" s="119" t="s">
        <v>253</v>
      </c>
    </row>
    <row r="222" spans="1:1" ht="15.75" customHeight="1" thickTop="1" thickBot="1" x14ac:dyDescent="0.3">
      <c r="A222" s="119" t="s">
        <v>254</v>
      </c>
    </row>
    <row r="223" spans="1:1" ht="15.75" customHeight="1" thickTop="1" thickBot="1" x14ac:dyDescent="0.3">
      <c r="A223" s="119" t="s">
        <v>255</v>
      </c>
    </row>
    <row r="224" spans="1:1" ht="15.75" customHeight="1" thickTop="1" thickBot="1" x14ac:dyDescent="0.3">
      <c r="A224" s="119" t="s">
        <v>256</v>
      </c>
    </row>
    <row r="225" spans="1:1" ht="15.75" customHeight="1" thickTop="1" thickBot="1" x14ac:dyDescent="0.3">
      <c r="A225" s="119" t="s">
        <v>257</v>
      </c>
    </row>
    <row r="226" spans="1:1" ht="15.75" customHeight="1" thickTop="1" thickBot="1" x14ac:dyDescent="0.3">
      <c r="A226" s="119" t="s">
        <v>258</v>
      </c>
    </row>
    <row r="227" spans="1:1" ht="15.75" customHeight="1" thickTop="1" thickBot="1" x14ac:dyDescent="0.3">
      <c r="A227" s="119" t="s">
        <v>259</v>
      </c>
    </row>
    <row r="228" spans="1:1" ht="15.75" customHeight="1" thickTop="1" thickBot="1" x14ac:dyDescent="0.3">
      <c r="A228" s="119" t="s">
        <v>260</v>
      </c>
    </row>
    <row r="229" spans="1:1" ht="15.75" customHeight="1" thickTop="1" thickBot="1" x14ac:dyDescent="0.3">
      <c r="A229" s="119" t="s">
        <v>261</v>
      </c>
    </row>
    <row r="230" spans="1:1" ht="15.75" customHeight="1" thickTop="1" thickBot="1" x14ac:dyDescent="0.3">
      <c r="A230" s="119" t="s">
        <v>262</v>
      </c>
    </row>
    <row r="231" spans="1:1" ht="15.75" customHeight="1" thickTop="1" thickBot="1" x14ac:dyDescent="0.3">
      <c r="A231" s="119" t="s">
        <v>263</v>
      </c>
    </row>
    <row r="232" spans="1:1" ht="15.75" customHeight="1" thickTop="1" thickBot="1" x14ac:dyDescent="0.3">
      <c r="A232" s="119" t="s">
        <v>264</v>
      </c>
    </row>
    <row r="233" spans="1:1" ht="15.75" customHeight="1" thickTop="1" thickBot="1" x14ac:dyDescent="0.3">
      <c r="A233" s="119" t="s">
        <v>265</v>
      </c>
    </row>
    <row r="234" spans="1:1" ht="15.75" customHeight="1" thickTop="1" thickBot="1" x14ac:dyDescent="0.3">
      <c r="A234" s="120"/>
    </row>
    <row r="235" spans="1:1" ht="15.75" customHeight="1" thickTop="1" thickBot="1" x14ac:dyDescent="0.3">
      <c r="A235" s="118" t="s">
        <v>266</v>
      </c>
    </row>
    <row r="236" spans="1:1" ht="15.75" customHeight="1" thickTop="1" thickBot="1" x14ac:dyDescent="0.3">
      <c r="A236" s="119" t="s">
        <v>267</v>
      </c>
    </row>
    <row r="237" spans="1:1" s="143" customFormat="1" ht="15.75" customHeight="1" thickTop="1" thickBot="1" x14ac:dyDescent="0.3">
      <c r="A237" s="144" t="s">
        <v>268</v>
      </c>
    </row>
    <row r="238" spans="1:1" s="143" customFormat="1" ht="15.75" customHeight="1" thickTop="1" thickBot="1" x14ac:dyDescent="0.3">
      <c r="A238" s="144" t="s">
        <v>269</v>
      </c>
    </row>
    <row r="239" spans="1:1" s="143" customFormat="1" ht="15.75" customHeight="1" thickTop="1" thickBot="1" x14ac:dyDescent="0.3">
      <c r="A239" s="144" t="s">
        <v>270</v>
      </c>
    </row>
    <row r="240" spans="1:1" s="143" customFormat="1" ht="15.75" customHeight="1" thickTop="1" thickBot="1" x14ac:dyDescent="0.3">
      <c r="A240" s="144" t="s">
        <v>271</v>
      </c>
    </row>
    <row r="241" spans="1:1" s="143" customFormat="1" ht="15.75" customHeight="1" thickTop="1" thickBot="1" x14ac:dyDescent="0.3">
      <c r="A241" s="144" t="s">
        <v>272</v>
      </c>
    </row>
    <row r="242" spans="1:1" s="143" customFormat="1" ht="15.75" customHeight="1" thickTop="1" thickBot="1" x14ac:dyDescent="0.3">
      <c r="A242" s="144" t="s">
        <v>273</v>
      </c>
    </row>
    <row r="243" spans="1:1" s="143" customFormat="1" ht="15.75" customHeight="1" thickTop="1" thickBot="1" x14ac:dyDescent="0.3">
      <c r="A243" s="144" t="s">
        <v>274</v>
      </c>
    </row>
    <row r="244" spans="1:1" s="143" customFormat="1" ht="15.75" customHeight="1" thickTop="1" thickBot="1" x14ac:dyDescent="0.3">
      <c r="A244" s="144" t="s">
        <v>275</v>
      </c>
    </row>
    <row r="245" spans="1:1" s="143" customFormat="1" ht="15.75" customHeight="1" thickTop="1" thickBot="1" x14ac:dyDescent="0.3">
      <c r="A245" s="144" t="s">
        <v>276</v>
      </c>
    </row>
    <row r="246" spans="1:1" s="143" customFormat="1" ht="15.75" customHeight="1" thickTop="1" thickBot="1" x14ac:dyDescent="0.3">
      <c r="A246" s="144" t="s">
        <v>277</v>
      </c>
    </row>
    <row r="247" spans="1:1" s="143" customFormat="1" ht="15.75" customHeight="1" thickTop="1" thickBot="1" x14ac:dyDescent="0.3">
      <c r="A247" s="144" t="s">
        <v>278</v>
      </c>
    </row>
    <row r="248" spans="1:1" s="143" customFormat="1" ht="15.75" customHeight="1" thickTop="1" thickBot="1" x14ac:dyDescent="0.3">
      <c r="A248" s="144" t="s">
        <v>279</v>
      </c>
    </row>
    <row r="249" spans="1:1" s="143" customFormat="1" ht="15.75" customHeight="1" thickTop="1" thickBot="1" x14ac:dyDescent="0.3">
      <c r="A249" s="144" t="s">
        <v>280</v>
      </c>
    </row>
    <row r="250" spans="1:1" s="143" customFormat="1" ht="15.75" customHeight="1" thickTop="1" thickBot="1" x14ac:dyDescent="0.3">
      <c r="A250" s="144" t="s">
        <v>281</v>
      </c>
    </row>
    <row r="251" spans="1:1" s="143" customFormat="1" ht="15.75" customHeight="1" thickTop="1" thickBot="1" x14ac:dyDescent="0.3">
      <c r="A251" s="144" t="s">
        <v>282</v>
      </c>
    </row>
    <row r="252" spans="1:1" s="143" customFormat="1" ht="15.75" customHeight="1" thickTop="1" thickBot="1" x14ac:dyDescent="0.3">
      <c r="A252" s="144" t="s">
        <v>283</v>
      </c>
    </row>
    <row r="253" spans="1:1" s="143" customFormat="1" ht="15.75" customHeight="1" thickTop="1" thickBot="1" x14ac:dyDescent="0.3">
      <c r="A253" s="144" t="s">
        <v>284</v>
      </c>
    </row>
    <row r="254" spans="1:1" s="143" customFormat="1" ht="15.75" customHeight="1" thickTop="1" thickBot="1" x14ac:dyDescent="0.3">
      <c r="A254" s="144" t="s">
        <v>285</v>
      </c>
    </row>
    <row r="255" spans="1:1" s="143" customFormat="1" ht="15.75" customHeight="1" thickTop="1" thickBot="1" x14ac:dyDescent="0.3">
      <c r="A255" s="144" t="s">
        <v>286</v>
      </c>
    </row>
    <row r="256" spans="1:1" s="143" customFormat="1" ht="15.75" customHeight="1" thickTop="1" thickBot="1" x14ac:dyDescent="0.3">
      <c r="A256" s="144" t="s">
        <v>287</v>
      </c>
    </row>
    <row r="257" spans="1:1" s="143" customFormat="1" ht="15.75" customHeight="1" thickTop="1" thickBot="1" x14ac:dyDescent="0.3">
      <c r="A257" s="144" t="s">
        <v>288</v>
      </c>
    </row>
    <row r="258" spans="1:1" s="143" customFormat="1" ht="15.75" customHeight="1" thickTop="1" thickBot="1" x14ac:dyDescent="0.3">
      <c r="A258" s="144" t="s">
        <v>289</v>
      </c>
    </row>
    <row r="259" spans="1:1" s="143" customFormat="1" ht="15.75" customHeight="1" thickTop="1" thickBot="1" x14ac:dyDescent="0.3">
      <c r="A259" s="144" t="s">
        <v>290</v>
      </c>
    </row>
    <row r="260" spans="1:1" s="143" customFormat="1" ht="15.75" customHeight="1" thickTop="1" thickBot="1" x14ac:dyDescent="0.3">
      <c r="A260" s="144" t="s">
        <v>291</v>
      </c>
    </row>
    <row r="261" spans="1:1" s="143" customFormat="1" ht="15.75" customHeight="1" thickTop="1" thickBot="1" x14ac:dyDescent="0.3">
      <c r="A261" s="144" t="s">
        <v>292</v>
      </c>
    </row>
    <row r="262" spans="1:1" s="143" customFormat="1" ht="15.75" customHeight="1" thickTop="1" thickBot="1" x14ac:dyDescent="0.3">
      <c r="A262" s="144" t="s">
        <v>293</v>
      </c>
    </row>
    <row r="263" spans="1:1" s="143" customFormat="1" ht="15.75" customHeight="1" thickTop="1" thickBot="1" x14ac:dyDescent="0.3">
      <c r="A263" s="144" t="s">
        <v>294</v>
      </c>
    </row>
    <row r="264" spans="1:1" s="143" customFormat="1" ht="15.75" customHeight="1" thickTop="1" thickBot="1" x14ac:dyDescent="0.3">
      <c r="A264" s="144" t="s">
        <v>295</v>
      </c>
    </row>
    <row r="265" spans="1:1" s="143" customFormat="1" ht="15.75" customHeight="1" thickTop="1" thickBot="1" x14ac:dyDescent="0.3">
      <c r="A265" s="144" t="s">
        <v>296</v>
      </c>
    </row>
    <row r="266" spans="1:1" s="143" customFormat="1" ht="15.75" customHeight="1" thickTop="1" thickBot="1" x14ac:dyDescent="0.3">
      <c r="A266" s="144" t="s">
        <v>297</v>
      </c>
    </row>
    <row r="267" spans="1:1" s="143" customFormat="1" ht="15.75" customHeight="1" thickTop="1" thickBot="1" x14ac:dyDescent="0.3">
      <c r="A267" s="144" t="s">
        <v>298</v>
      </c>
    </row>
    <row r="268" spans="1:1" s="143" customFormat="1" ht="15.75" customHeight="1" thickTop="1" thickBot="1" x14ac:dyDescent="0.3">
      <c r="A268" s="144" t="s">
        <v>299</v>
      </c>
    </row>
    <row r="269" spans="1:1" s="143" customFormat="1" ht="15.75" customHeight="1" thickTop="1" thickBot="1" x14ac:dyDescent="0.3">
      <c r="A269" s="144" t="s">
        <v>300</v>
      </c>
    </row>
    <row r="270" spans="1:1" s="143" customFormat="1" ht="15.75" customHeight="1" thickTop="1" thickBot="1" x14ac:dyDescent="0.3">
      <c r="A270" s="144" t="s">
        <v>301</v>
      </c>
    </row>
    <row r="271" spans="1:1" s="143" customFormat="1" ht="15.75" customHeight="1" thickTop="1" thickBot="1" x14ac:dyDescent="0.3">
      <c r="A271" s="144" t="s">
        <v>302</v>
      </c>
    </row>
    <row r="272" spans="1:1" s="143" customFormat="1" ht="15.75" customHeight="1" thickTop="1" thickBot="1" x14ac:dyDescent="0.3">
      <c r="A272" s="144" t="s">
        <v>303</v>
      </c>
    </row>
    <row r="273" spans="1:1" s="143" customFormat="1" ht="15.75" customHeight="1" thickTop="1" thickBot="1" x14ac:dyDescent="0.3">
      <c r="A273" s="144" t="s">
        <v>304</v>
      </c>
    </row>
    <row r="274" spans="1:1" s="143" customFormat="1" ht="15.75" customHeight="1" thickTop="1" thickBot="1" x14ac:dyDescent="0.3">
      <c r="A274" s="144" t="s">
        <v>305</v>
      </c>
    </row>
    <row r="275" spans="1:1" s="143" customFormat="1" ht="15.75" customHeight="1" thickTop="1" thickBot="1" x14ac:dyDescent="0.3">
      <c r="A275" s="144" t="s">
        <v>306</v>
      </c>
    </row>
    <row r="276" spans="1:1" s="143" customFormat="1" ht="15.75" customHeight="1" thickTop="1" thickBot="1" x14ac:dyDescent="0.3">
      <c r="A276" s="144" t="s">
        <v>307</v>
      </c>
    </row>
    <row r="277" spans="1:1" s="143" customFormat="1" ht="15.75" customHeight="1" thickTop="1" thickBot="1" x14ac:dyDescent="0.3">
      <c r="A277" s="144" t="s">
        <v>308</v>
      </c>
    </row>
    <row r="278" spans="1:1" s="143" customFormat="1" ht="15.75" customHeight="1" thickTop="1" thickBot="1" x14ac:dyDescent="0.3">
      <c r="A278" s="144" t="s">
        <v>309</v>
      </c>
    </row>
    <row r="279" spans="1:1" s="143" customFormat="1" ht="15.75" customHeight="1" thickTop="1" thickBot="1" x14ac:dyDescent="0.3">
      <c r="A279" s="144" t="s">
        <v>310</v>
      </c>
    </row>
    <row r="280" spans="1:1" s="143" customFormat="1" ht="15.75" customHeight="1" thickTop="1" thickBot="1" x14ac:dyDescent="0.3">
      <c r="A280" s="144" t="s">
        <v>311</v>
      </c>
    </row>
    <row r="281" spans="1:1" s="143" customFormat="1" ht="15.75" customHeight="1" thickTop="1" thickBot="1" x14ac:dyDescent="0.3">
      <c r="A281" s="144" t="s">
        <v>312</v>
      </c>
    </row>
    <row r="282" spans="1:1" s="143" customFormat="1" ht="15.75" customHeight="1" thickTop="1" thickBot="1" x14ac:dyDescent="0.3">
      <c r="A282" s="144" t="s">
        <v>313</v>
      </c>
    </row>
    <row r="283" spans="1:1" s="143" customFormat="1" ht="15.75" customHeight="1" thickTop="1" thickBot="1" x14ac:dyDescent="0.3">
      <c r="A283" s="144" t="s">
        <v>314</v>
      </c>
    </row>
    <row r="284" spans="1:1" s="143" customFormat="1" ht="15.75" customHeight="1" thickTop="1" thickBot="1" x14ac:dyDescent="0.3">
      <c r="A284" s="144" t="s">
        <v>315</v>
      </c>
    </row>
    <row r="285" spans="1:1" s="143" customFormat="1" ht="15.75" customHeight="1" thickTop="1" thickBot="1" x14ac:dyDescent="0.3">
      <c r="A285" s="144" t="s">
        <v>316</v>
      </c>
    </row>
    <row r="286" spans="1:1" s="143" customFormat="1" ht="15.75" customHeight="1" thickTop="1" thickBot="1" x14ac:dyDescent="0.3">
      <c r="A286" s="144" t="s">
        <v>317</v>
      </c>
    </row>
    <row r="287" spans="1:1" s="143" customFormat="1" ht="15.75" customHeight="1" thickTop="1" thickBot="1" x14ac:dyDescent="0.3">
      <c r="A287" s="144" t="s">
        <v>318</v>
      </c>
    </row>
    <row r="288" spans="1:1" s="143" customFormat="1" ht="15.75" customHeight="1" thickTop="1" thickBot="1" x14ac:dyDescent="0.3">
      <c r="A288" s="144" t="s">
        <v>319</v>
      </c>
    </row>
    <row r="289" spans="1:1" s="143" customFormat="1" ht="15.75" customHeight="1" thickTop="1" thickBot="1" x14ac:dyDescent="0.3">
      <c r="A289" s="144" t="s">
        <v>320</v>
      </c>
    </row>
    <row r="290" spans="1:1" s="143" customFormat="1" ht="15.75" customHeight="1" thickTop="1" thickBot="1" x14ac:dyDescent="0.3">
      <c r="A290" s="144" t="s">
        <v>321</v>
      </c>
    </row>
    <row r="291" spans="1:1" s="143" customFormat="1" ht="15.75" customHeight="1" thickTop="1" thickBot="1" x14ac:dyDescent="0.3">
      <c r="A291" s="144" t="s">
        <v>322</v>
      </c>
    </row>
    <row r="292" spans="1:1" s="143" customFormat="1" ht="15.75" customHeight="1" thickTop="1" thickBot="1" x14ac:dyDescent="0.3">
      <c r="A292" s="144" t="s">
        <v>323</v>
      </c>
    </row>
    <row r="293" spans="1:1" s="143" customFormat="1" ht="15.75" customHeight="1" thickTop="1" thickBot="1" x14ac:dyDescent="0.3">
      <c r="A293" s="144" t="s">
        <v>324</v>
      </c>
    </row>
    <row r="294" spans="1:1" s="143" customFormat="1" ht="15.75" customHeight="1" thickTop="1" thickBot="1" x14ac:dyDescent="0.3">
      <c r="A294" s="144" t="s">
        <v>325</v>
      </c>
    </row>
    <row r="295" spans="1:1" s="143" customFormat="1" ht="15.75" customHeight="1" thickTop="1" thickBot="1" x14ac:dyDescent="0.3">
      <c r="A295" s="144" t="s">
        <v>326</v>
      </c>
    </row>
    <row r="296" spans="1:1" s="143" customFormat="1" ht="15.75" customHeight="1" thickTop="1" thickBot="1" x14ac:dyDescent="0.3">
      <c r="A296" s="144" t="s">
        <v>327</v>
      </c>
    </row>
    <row r="297" spans="1:1" s="143" customFormat="1" ht="15.75" customHeight="1" thickTop="1" thickBot="1" x14ac:dyDescent="0.3">
      <c r="A297" s="144" t="s">
        <v>328</v>
      </c>
    </row>
    <row r="298" spans="1:1" s="143" customFormat="1" ht="15.75" customHeight="1" thickTop="1" thickBot="1" x14ac:dyDescent="0.3">
      <c r="A298" s="144" t="s">
        <v>329</v>
      </c>
    </row>
    <row r="299" spans="1:1" s="143" customFormat="1" ht="15.75" customHeight="1" thickTop="1" thickBot="1" x14ac:dyDescent="0.3">
      <c r="A299" s="144" t="s">
        <v>330</v>
      </c>
    </row>
    <row r="300" spans="1:1" s="143" customFormat="1" ht="15.75" customHeight="1" thickTop="1" thickBot="1" x14ac:dyDescent="0.3">
      <c r="A300" s="144" t="s">
        <v>331</v>
      </c>
    </row>
    <row r="301" spans="1:1" s="143" customFormat="1" ht="15.75" customHeight="1" thickTop="1" thickBot="1" x14ac:dyDescent="0.3">
      <c r="A301" s="144" t="s">
        <v>332</v>
      </c>
    </row>
    <row r="302" spans="1:1" s="143" customFormat="1" ht="15.75" customHeight="1" thickTop="1" thickBot="1" x14ac:dyDescent="0.3">
      <c r="A302" s="144" t="s">
        <v>333</v>
      </c>
    </row>
    <row r="303" spans="1:1" s="143" customFormat="1" ht="15.75" customHeight="1" thickTop="1" thickBot="1" x14ac:dyDescent="0.3">
      <c r="A303" s="144" t="s">
        <v>334</v>
      </c>
    </row>
    <row r="304" spans="1:1" s="143" customFormat="1" ht="15.75" customHeight="1" thickTop="1" thickBot="1" x14ac:dyDescent="0.3">
      <c r="A304" s="144" t="s">
        <v>335</v>
      </c>
    </row>
    <row r="305" spans="1:1" s="143" customFormat="1" ht="15.75" customHeight="1" thickTop="1" thickBot="1" x14ac:dyDescent="0.3">
      <c r="A305" s="144" t="s">
        <v>336</v>
      </c>
    </row>
    <row r="306" spans="1:1" s="143" customFormat="1" ht="15.75" customHeight="1" thickTop="1" thickBot="1" x14ac:dyDescent="0.3">
      <c r="A306" s="144" t="s">
        <v>337</v>
      </c>
    </row>
    <row r="307" spans="1:1" s="143" customFormat="1" ht="15.75" customHeight="1" thickTop="1" thickBot="1" x14ac:dyDescent="0.3">
      <c r="A307" s="144" t="s">
        <v>338</v>
      </c>
    </row>
    <row r="308" spans="1:1" s="143" customFormat="1" ht="15.75" customHeight="1" thickTop="1" thickBot="1" x14ac:dyDescent="0.3">
      <c r="A308" s="144" t="s">
        <v>339</v>
      </c>
    </row>
    <row r="309" spans="1:1" s="143" customFormat="1" ht="15.75" customHeight="1" thickTop="1" thickBot="1" x14ac:dyDescent="0.3">
      <c r="A309" s="144" t="s">
        <v>340</v>
      </c>
    </row>
    <row r="310" spans="1:1" s="143" customFormat="1" ht="15.75" customHeight="1" thickTop="1" thickBot="1" x14ac:dyDescent="0.3">
      <c r="A310" s="144" t="s">
        <v>341</v>
      </c>
    </row>
    <row r="311" spans="1:1" s="143" customFormat="1" ht="15.75" customHeight="1" thickTop="1" thickBot="1" x14ac:dyDescent="0.3">
      <c r="A311" s="144" t="s">
        <v>342</v>
      </c>
    </row>
    <row r="312" spans="1:1" s="143" customFormat="1" ht="15.75" customHeight="1" thickTop="1" thickBot="1" x14ac:dyDescent="0.3">
      <c r="A312" s="144" t="s">
        <v>343</v>
      </c>
    </row>
    <row r="313" spans="1:1" s="143" customFormat="1" ht="15.75" customHeight="1" thickTop="1" thickBot="1" x14ac:dyDescent="0.3">
      <c r="A313" s="144" t="s">
        <v>344</v>
      </c>
    </row>
    <row r="314" spans="1:1" s="143" customFormat="1" ht="15.75" customHeight="1" thickTop="1" thickBot="1" x14ac:dyDescent="0.3">
      <c r="A314" s="144" t="s">
        <v>345</v>
      </c>
    </row>
    <row r="315" spans="1:1" s="143" customFormat="1" ht="15.75" customHeight="1" thickTop="1" thickBot="1" x14ac:dyDescent="0.3">
      <c r="A315" s="144" t="s">
        <v>346</v>
      </c>
    </row>
    <row r="316" spans="1:1" s="143" customFormat="1" ht="15.75" customHeight="1" thickTop="1" thickBot="1" x14ac:dyDescent="0.3">
      <c r="A316" s="144" t="s">
        <v>347</v>
      </c>
    </row>
    <row r="317" spans="1:1" s="143" customFormat="1" ht="15.75" customHeight="1" thickTop="1" thickBot="1" x14ac:dyDescent="0.3">
      <c r="A317" s="144" t="s">
        <v>348</v>
      </c>
    </row>
    <row r="318" spans="1:1" s="143" customFormat="1" ht="15.75" customHeight="1" thickTop="1" thickBot="1" x14ac:dyDescent="0.3">
      <c r="A318" s="144" t="s">
        <v>14</v>
      </c>
    </row>
    <row r="319" spans="1:1" s="143" customFormat="1" ht="15.75" customHeight="1" thickTop="1" thickBot="1" x14ac:dyDescent="0.3">
      <c r="A319" s="144" t="s">
        <v>349</v>
      </c>
    </row>
    <row r="320" spans="1:1" s="143" customFormat="1" ht="15.75" customHeight="1" thickTop="1" thickBot="1" x14ac:dyDescent="0.3">
      <c r="A320" s="144" t="s">
        <v>350</v>
      </c>
    </row>
    <row r="321" spans="1:1" s="143" customFormat="1" ht="15.75" customHeight="1" thickTop="1" thickBot="1" x14ac:dyDescent="0.3">
      <c r="A321" s="144" t="s">
        <v>351</v>
      </c>
    </row>
    <row r="322" spans="1:1" s="143" customFormat="1" ht="15.75" customHeight="1" thickTop="1" thickBot="1" x14ac:dyDescent="0.3">
      <c r="A322" s="144" t="s">
        <v>352</v>
      </c>
    </row>
    <row r="323" spans="1:1" s="143" customFormat="1" ht="15.75" customHeight="1" thickTop="1" thickBot="1" x14ac:dyDescent="0.3">
      <c r="A323" s="144" t="s">
        <v>353</v>
      </c>
    </row>
    <row r="324" spans="1:1" s="143" customFormat="1" ht="15.75" customHeight="1" thickTop="1" thickBot="1" x14ac:dyDescent="0.3">
      <c r="A324" s="144" t="s">
        <v>354</v>
      </c>
    </row>
    <row r="325" spans="1:1" ht="15.75" customHeight="1" thickTop="1" thickBot="1" x14ac:dyDescent="0.3">
      <c r="A325" s="119" t="s">
        <v>355</v>
      </c>
    </row>
    <row r="326" spans="1:1" ht="15.75" customHeight="1" thickTop="1" thickBot="1" x14ac:dyDescent="0.3">
      <c r="A326" s="120"/>
    </row>
    <row r="327" spans="1:1" ht="15.75" customHeight="1" thickTop="1" thickBot="1" x14ac:dyDescent="0.3">
      <c r="A327" s="118" t="s">
        <v>356</v>
      </c>
    </row>
    <row r="328" spans="1:1" ht="15.75" customHeight="1" thickTop="1" thickBot="1" x14ac:dyDescent="0.3">
      <c r="A328" s="121" t="s">
        <v>357</v>
      </c>
    </row>
    <row r="329" spans="1:1" ht="15.75" customHeight="1" thickTop="1" thickBot="1" x14ac:dyDescent="0.3">
      <c r="A329" s="121" t="s">
        <v>358</v>
      </c>
    </row>
    <row r="330" spans="1:1" ht="15.75" customHeight="1" thickTop="1" thickBot="1" x14ac:dyDescent="0.3">
      <c r="A330" s="121" t="s">
        <v>11</v>
      </c>
    </row>
    <row r="331" spans="1:1" ht="15.75" customHeight="1" thickTop="1" thickBot="1" x14ac:dyDescent="0.3">
      <c r="A331" s="121" t="s">
        <v>359</v>
      </c>
    </row>
    <row r="332" spans="1:1" ht="15.75" customHeight="1" thickTop="1" thickBot="1" x14ac:dyDescent="0.3">
      <c r="A332" s="121" t="s">
        <v>360</v>
      </c>
    </row>
    <row r="333" spans="1:1" ht="15.75" customHeight="1" thickTop="1" thickBot="1" x14ac:dyDescent="0.3">
      <c r="A333" s="121" t="s">
        <v>361</v>
      </c>
    </row>
    <row r="334" spans="1:1" ht="15.75" customHeight="1" thickTop="1" thickBot="1" x14ac:dyDescent="0.3">
      <c r="A334" s="121" t="s">
        <v>362</v>
      </c>
    </row>
    <row r="335" spans="1:1" ht="15.75" customHeight="1" thickTop="1" thickBot="1" x14ac:dyDescent="0.3">
      <c r="A335" s="121" t="s">
        <v>363</v>
      </c>
    </row>
    <row r="336" spans="1:1" s="143" customFormat="1" ht="15.75" customHeight="1" thickTop="1" thickBot="1" x14ac:dyDescent="0.3">
      <c r="A336" s="121" t="s">
        <v>364</v>
      </c>
    </row>
    <row r="337" spans="1:1" ht="15.75" customHeight="1" thickTop="1" thickBot="1" x14ac:dyDescent="0.3">
      <c r="A337" s="121" t="s">
        <v>365</v>
      </c>
    </row>
    <row r="338" spans="1:1" ht="15.75" customHeight="1" thickTop="1" thickBot="1" x14ac:dyDescent="0.3">
      <c r="A338" s="121" t="s">
        <v>366</v>
      </c>
    </row>
    <row r="339" spans="1:1" ht="15.75" customHeight="1" thickTop="1" thickBot="1" x14ac:dyDescent="0.3">
      <c r="A339" s="121" t="s">
        <v>367</v>
      </c>
    </row>
    <row r="340" spans="1:1" ht="15.75" customHeight="1" thickTop="1" thickBot="1" x14ac:dyDescent="0.3">
      <c r="A340" s="121" t="s">
        <v>15</v>
      </c>
    </row>
    <row r="341" spans="1:1" ht="15.75" customHeight="1" thickTop="1" thickBot="1" x14ac:dyDescent="0.3">
      <c r="A341" s="121" t="s">
        <v>368</v>
      </c>
    </row>
    <row r="342" spans="1:1" ht="15.75" customHeight="1" thickTop="1" thickBot="1" x14ac:dyDescent="0.3">
      <c r="A342" s="121" t="s">
        <v>369</v>
      </c>
    </row>
    <row r="343" spans="1:1" ht="15.75" customHeight="1" thickTop="1" thickBot="1" x14ac:dyDescent="0.3">
      <c r="A343" s="121" t="s">
        <v>370</v>
      </c>
    </row>
    <row r="344" spans="1:1" ht="15.75" customHeight="1" thickTop="1" thickBot="1" x14ac:dyDescent="0.3">
      <c r="A344" s="121" t="s">
        <v>16</v>
      </c>
    </row>
    <row r="345" spans="1:1" ht="15.75" customHeight="1" thickTop="1" thickBot="1" x14ac:dyDescent="0.3">
      <c r="A345" s="121" t="s">
        <v>371</v>
      </c>
    </row>
    <row r="346" spans="1:1" ht="15" customHeight="1" thickTop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89"/>
  <sheetViews>
    <sheetView showGridLines="0" zoomScale="80" zoomScaleNormal="80" workbookViewId="0">
      <pane xSplit="3" ySplit="5" topLeftCell="AY35" activePane="bottomRight" state="frozen"/>
      <selection pane="topRight" activeCell="D1" sqref="D1"/>
      <selection pane="bottomLeft" activeCell="A6" sqref="A6"/>
      <selection pane="bottomRight" activeCell="BE78" sqref="BE78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177" t="s">
        <v>372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23"/>
      <c r="CE1" s="23"/>
      <c r="CF1" s="23"/>
      <c r="CG1" s="23"/>
      <c r="CH1" s="23"/>
    </row>
    <row r="2" spans="1:86" ht="35.1" customHeight="1" x14ac:dyDescent="0.25">
      <c r="A2" s="179" t="s">
        <v>373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1"/>
      <c r="CE2" s="145"/>
      <c r="CF2" s="145"/>
      <c r="CG2" s="7"/>
      <c r="CH2" s="7"/>
    </row>
    <row r="3" spans="1:86" ht="21" customHeight="1" x14ac:dyDescent="0.2">
      <c r="A3" s="182" t="s">
        <v>374</v>
      </c>
      <c r="B3" s="185" t="s">
        <v>375</v>
      </c>
      <c r="C3" s="188" t="s">
        <v>376</v>
      </c>
      <c r="D3" s="220" t="s">
        <v>377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0" t="s">
        <v>378</v>
      </c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5"/>
      <c r="BK3" s="220" t="s">
        <v>379</v>
      </c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5"/>
      <c r="CC3" s="190" t="s">
        <v>380</v>
      </c>
      <c r="CE3" s="64"/>
      <c r="CF3" s="65"/>
      <c r="CG3" s="66"/>
      <c r="CH3" s="67"/>
    </row>
    <row r="4" spans="1:86" ht="21" customHeight="1" x14ac:dyDescent="0.2">
      <c r="A4" s="183"/>
      <c r="B4" s="186"/>
      <c r="C4" s="189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191"/>
      <c r="CE4" s="193">
        <v>4</v>
      </c>
      <c r="CF4" s="195">
        <v>3</v>
      </c>
      <c r="CG4" s="197">
        <v>2</v>
      </c>
      <c r="CH4" s="199">
        <v>1</v>
      </c>
    </row>
    <row r="5" spans="1:86" ht="21" customHeight="1" x14ac:dyDescent="0.2">
      <c r="A5" s="184"/>
      <c r="B5" s="187"/>
      <c r="C5" s="189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152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152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82">
        <v>18</v>
      </c>
      <c r="CC5" s="192"/>
      <c r="CE5" s="194"/>
      <c r="CF5" s="196"/>
      <c r="CG5" s="198"/>
      <c r="CH5" s="200"/>
    </row>
    <row r="6" spans="1:86" ht="17.100000000000001" customHeight="1" x14ac:dyDescent="0.2">
      <c r="A6" s="201">
        <v>1</v>
      </c>
      <c r="B6" s="204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>
        <v>4</v>
      </c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>
        <v>4</v>
      </c>
      <c r="BT6" s="14"/>
      <c r="BU6" s="14"/>
      <c r="BV6" s="36"/>
      <c r="BW6" s="14"/>
      <c r="BX6" s="14"/>
      <c r="BY6" s="14"/>
      <c r="BZ6" s="14">
        <v>4</v>
      </c>
      <c r="CA6" s="14"/>
      <c r="CB6" s="85"/>
      <c r="CC6" s="207"/>
      <c r="CE6" s="68">
        <f t="shared" ref="CE6:CE69" si="0">COUNTIF(D6:CB6,"4")</f>
        <v>3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02"/>
      <c r="B7" s="205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3"/>
      <c r="BY7" s="13"/>
      <c r="BZ7" s="13"/>
      <c r="CA7" s="13"/>
      <c r="CB7" s="72"/>
      <c r="CC7" s="208"/>
      <c r="CE7" s="59">
        <f t="shared" si="0"/>
        <v>0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03"/>
      <c r="B8" s="206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09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01">
        <v>2</v>
      </c>
      <c r="B9" s="204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>
        <v>4</v>
      </c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>
        <v>4</v>
      </c>
      <c r="BT9" s="14"/>
      <c r="BU9" s="14"/>
      <c r="BV9" s="36"/>
      <c r="BW9" s="14"/>
      <c r="BX9" s="14"/>
      <c r="BY9" s="14"/>
      <c r="BZ9" s="14">
        <v>4</v>
      </c>
      <c r="CA9" s="14"/>
      <c r="CB9" s="85"/>
      <c r="CC9" s="207"/>
      <c r="CE9" s="56">
        <f t="shared" si="0"/>
        <v>3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02"/>
      <c r="B10" s="210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3"/>
      <c r="BY10" s="13"/>
      <c r="BZ10" s="13"/>
      <c r="CA10" s="13"/>
      <c r="CB10" s="72"/>
      <c r="CC10" s="208"/>
      <c r="CE10" s="59">
        <f t="shared" si="0"/>
        <v>0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03"/>
      <c r="B11" s="211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09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01">
        <v>3</v>
      </c>
      <c r="B12" s="204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>
        <v>4</v>
      </c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>
        <v>4</v>
      </c>
      <c r="BT12" s="14"/>
      <c r="BU12" s="14"/>
      <c r="BV12" s="36"/>
      <c r="BW12" s="14"/>
      <c r="BX12" s="14"/>
      <c r="BY12" s="14"/>
      <c r="BZ12" s="14">
        <v>4</v>
      </c>
      <c r="CA12" s="14"/>
      <c r="CB12" s="85"/>
      <c r="CC12" s="207"/>
      <c r="CE12" s="56">
        <f t="shared" si="0"/>
        <v>3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02"/>
      <c r="B13" s="210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3"/>
      <c r="BY13" s="13"/>
      <c r="BZ13" s="13"/>
      <c r="CA13" s="13"/>
      <c r="CB13" s="72"/>
      <c r="CC13" s="208"/>
      <c r="CE13" s="59">
        <f t="shared" si="0"/>
        <v>0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03"/>
      <c r="B14" s="211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09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01">
        <v>4</v>
      </c>
      <c r="B15" s="204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>
        <v>4</v>
      </c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>
        <v>4</v>
      </c>
      <c r="BT15" s="14"/>
      <c r="BU15" s="14"/>
      <c r="BV15" s="36"/>
      <c r="BW15" s="14"/>
      <c r="BX15" s="14"/>
      <c r="BY15" s="14"/>
      <c r="BZ15" s="14">
        <v>4</v>
      </c>
      <c r="CA15" s="14"/>
      <c r="CB15" s="85"/>
      <c r="CC15" s="207"/>
      <c r="CE15" s="56">
        <f t="shared" si="0"/>
        <v>3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02"/>
      <c r="B16" s="210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3"/>
      <c r="BY16" s="13"/>
      <c r="BZ16" s="13"/>
      <c r="CA16" s="13"/>
      <c r="CB16" s="72"/>
      <c r="CC16" s="208"/>
      <c r="CE16" s="59">
        <f t="shared" si="0"/>
        <v>0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03"/>
      <c r="B17" s="211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09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01">
        <v>5</v>
      </c>
      <c r="B18" s="204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>
        <v>4</v>
      </c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>
        <v>4</v>
      </c>
      <c r="BT18" s="14"/>
      <c r="BU18" s="14"/>
      <c r="BV18" s="36"/>
      <c r="BW18" s="14"/>
      <c r="BX18" s="14"/>
      <c r="BY18" s="14"/>
      <c r="BZ18" s="14">
        <v>4</v>
      </c>
      <c r="CA18" s="14"/>
      <c r="CB18" s="85"/>
      <c r="CC18" s="207"/>
      <c r="CE18" s="56">
        <f t="shared" si="0"/>
        <v>3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02"/>
      <c r="B19" s="210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3"/>
      <c r="BY19" s="13"/>
      <c r="BZ19" s="13"/>
      <c r="CA19" s="13"/>
      <c r="CB19" s="72"/>
      <c r="CC19" s="208"/>
      <c r="CE19" s="59">
        <f t="shared" si="0"/>
        <v>0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03"/>
      <c r="B20" s="211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09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01">
        <v>6</v>
      </c>
      <c r="B21" s="204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>
        <v>4</v>
      </c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>
        <v>4</v>
      </c>
      <c r="BT21" s="14"/>
      <c r="BU21" s="14"/>
      <c r="BV21" s="36"/>
      <c r="BW21" s="14"/>
      <c r="BX21" s="14"/>
      <c r="BY21" s="14"/>
      <c r="BZ21" s="14">
        <v>4</v>
      </c>
      <c r="CA21" s="14"/>
      <c r="CB21" s="85"/>
      <c r="CC21" s="207"/>
      <c r="CE21" s="56">
        <f t="shared" si="0"/>
        <v>3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02"/>
      <c r="B22" s="205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3"/>
      <c r="BY22" s="13"/>
      <c r="BZ22" s="13"/>
      <c r="CA22" s="13"/>
      <c r="CB22" s="72"/>
      <c r="CC22" s="208"/>
      <c r="CE22" s="59">
        <f t="shared" si="0"/>
        <v>0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 x14ac:dyDescent="0.2">
      <c r="A23" s="203"/>
      <c r="B23" s="206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09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01">
        <v>7</v>
      </c>
      <c r="B24" s="204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>
        <v>2</v>
      </c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>
        <v>4</v>
      </c>
      <c r="BT24" s="14"/>
      <c r="BU24" s="14"/>
      <c r="BV24" s="36"/>
      <c r="BW24" s="14"/>
      <c r="BX24" s="14"/>
      <c r="BY24" s="14"/>
      <c r="BZ24" s="14">
        <v>2</v>
      </c>
      <c r="CA24" s="14"/>
      <c r="CB24" s="85"/>
      <c r="CC24" s="207"/>
      <c r="CE24" s="56">
        <f t="shared" si="0"/>
        <v>1</v>
      </c>
      <c r="CF24" s="57">
        <f t="shared" si="1"/>
        <v>0</v>
      </c>
      <c r="CG24" s="57">
        <f t="shared" si="2"/>
        <v>2</v>
      </c>
      <c r="CH24" s="58">
        <f t="shared" si="3"/>
        <v>0</v>
      </c>
    </row>
    <row r="25" spans="1:86" ht="17.100000000000001" customHeight="1" x14ac:dyDescent="0.2">
      <c r="A25" s="202"/>
      <c r="B25" s="212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3"/>
      <c r="BY25" s="13"/>
      <c r="BZ25" s="13"/>
      <c r="CA25" s="13"/>
      <c r="CB25" s="72"/>
      <c r="CC25" s="208"/>
      <c r="CE25" s="59">
        <f t="shared" si="0"/>
        <v>0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 x14ac:dyDescent="0.2">
      <c r="A26" s="203"/>
      <c r="B26" s="213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09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01">
        <v>8</v>
      </c>
      <c r="B27" s="204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>
        <v>4</v>
      </c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>
        <v>4</v>
      </c>
      <c r="BT27" s="14"/>
      <c r="BU27" s="14"/>
      <c r="BV27" s="36"/>
      <c r="BW27" s="14"/>
      <c r="BX27" s="14"/>
      <c r="BY27" s="14"/>
      <c r="BZ27" s="14">
        <v>4</v>
      </c>
      <c r="CA27" s="14"/>
      <c r="CB27" s="85"/>
      <c r="CC27" s="207"/>
      <c r="CE27" s="68">
        <f t="shared" si="0"/>
        <v>3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02"/>
      <c r="B28" s="205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3"/>
      <c r="BY28" s="13"/>
      <c r="BZ28" s="13"/>
      <c r="CA28" s="13"/>
      <c r="CB28" s="72"/>
      <c r="CC28" s="208"/>
      <c r="CE28" s="59">
        <f t="shared" si="0"/>
        <v>0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203"/>
      <c r="B29" s="206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09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01">
        <v>9</v>
      </c>
      <c r="B30" s="204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>
        <v>4</v>
      </c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>
        <v>4</v>
      </c>
      <c r="BT30" s="14"/>
      <c r="BU30" s="14"/>
      <c r="BV30" s="36"/>
      <c r="BW30" s="14"/>
      <c r="BX30" s="14"/>
      <c r="BY30" s="14"/>
      <c r="BZ30" s="14">
        <v>4</v>
      </c>
      <c r="CA30" s="14"/>
      <c r="CB30" s="85"/>
      <c r="CC30" s="207"/>
      <c r="CE30" s="56">
        <f t="shared" si="0"/>
        <v>3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02"/>
      <c r="B31" s="205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3"/>
      <c r="BY31" s="13"/>
      <c r="BZ31" s="13"/>
      <c r="CA31" s="13"/>
      <c r="CB31" s="72"/>
      <c r="CC31" s="208"/>
      <c r="CE31" s="59">
        <f t="shared" si="0"/>
        <v>0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203"/>
      <c r="B32" s="206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09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01">
        <v>10</v>
      </c>
      <c r="B33" s="204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>
        <v>4</v>
      </c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>
        <v>4</v>
      </c>
      <c r="BT33" s="14"/>
      <c r="BU33" s="14"/>
      <c r="BV33" s="36"/>
      <c r="BW33" s="14"/>
      <c r="BX33" s="14"/>
      <c r="BY33" s="14"/>
      <c r="BZ33" s="14">
        <v>4</v>
      </c>
      <c r="CA33" s="14"/>
      <c r="CB33" s="85"/>
      <c r="CC33" s="207"/>
      <c r="CE33" s="56">
        <f t="shared" si="0"/>
        <v>3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02"/>
      <c r="B34" s="205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3"/>
      <c r="BY34" s="13"/>
      <c r="BZ34" s="13"/>
      <c r="CA34" s="13"/>
      <c r="CB34" s="72"/>
      <c r="CC34" s="208"/>
      <c r="CE34" s="59">
        <f t="shared" si="0"/>
        <v>0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03"/>
      <c r="B35" s="206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09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01">
        <v>11</v>
      </c>
      <c r="B36" s="204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>
        <v>4</v>
      </c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>
        <v>4</v>
      </c>
      <c r="BT36" s="14"/>
      <c r="BU36" s="14"/>
      <c r="BV36" s="36"/>
      <c r="BW36" s="14"/>
      <c r="BX36" s="14"/>
      <c r="BY36" s="14"/>
      <c r="BZ36" s="14">
        <v>4</v>
      </c>
      <c r="CA36" s="14"/>
      <c r="CB36" s="85"/>
      <c r="CC36" s="207"/>
      <c r="CE36" s="56">
        <f t="shared" si="0"/>
        <v>3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02"/>
      <c r="B37" s="205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3"/>
      <c r="BY37" s="13"/>
      <c r="BZ37" s="13"/>
      <c r="CA37" s="13"/>
      <c r="CB37" s="72"/>
      <c r="CC37" s="208"/>
      <c r="CE37" s="59">
        <f t="shared" si="0"/>
        <v>0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03"/>
      <c r="B38" s="206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09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01">
        <v>12</v>
      </c>
      <c r="B39" s="204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>
        <v>2</v>
      </c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>
        <v>4</v>
      </c>
      <c r="BT39" s="14"/>
      <c r="BU39" s="14"/>
      <c r="BV39" s="36"/>
      <c r="BW39" s="14"/>
      <c r="BX39" s="14"/>
      <c r="BY39" s="14"/>
      <c r="BZ39" s="14">
        <v>4</v>
      </c>
      <c r="CA39" s="14"/>
      <c r="CB39" s="85"/>
      <c r="CC39" s="207"/>
      <c r="CE39" s="56">
        <f t="shared" si="0"/>
        <v>2</v>
      </c>
      <c r="CF39" s="57">
        <f t="shared" si="1"/>
        <v>0</v>
      </c>
      <c r="CG39" s="57">
        <f t="shared" si="2"/>
        <v>1</v>
      </c>
      <c r="CH39" s="58">
        <f t="shared" si="3"/>
        <v>0</v>
      </c>
    </row>
    <row r="40" spans="1:86" ht="17.100000000000001" customHeight="1" x14ac:dyDescent="0.2">
      <c r="A40" s="202"/>
      <c r="B40" s="205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3"/>
      <c r="BY40" s="13"/>
      <c r="BZ40" s="13"/>
      <c r="CA40" s="13"/>
      <c r="CB40" s="72"/>
      <c r="CC40" s="208"/>
      <c r="CE40" s="59">
        <f t="shared" si="0"/>
        <v>0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 x14ac:dyDescent="0.2">
      <c r="A41" s="203"/>
      <c r="B41" s="206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09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01">
        <v>13</v>
      </c>
      <c r="B42" s="204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>
        <v>4</v>
      </c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>
        <v>4</v>
      </c>
      <c r="BT42" s="14"/>
      <c r="BU42" s="14"/>
      <c r="BV42" s="36"/>
      <c r="BW42" s="14"/>
      <c r="BX42" s="14"/>
      <c r="BY42" s="14"/>
      <c r="BZ42" s="14">
        <v>4</v>
      </c>
      <c r="CA42" s="14"/>
      <c r="CB42" s="85"/>
      <c r="CC42" s="207"/>
      <c r="CE42" s="56">
        <f t="shared" si="0"/>
        <v>3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02"/>
      <c r="B43" s="205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3"/>
      <c r="BY43" s="13"/>
      <c r="BZ43" s="13"/>
      <c r="CA43" s="13"/>
      <c r="CB43" s="72"/>
      <c r="CC43" s="208"/>
      <c r="CE43" s="59">
        <f t="shared" si="0"/>
        <v>0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03"/>
      <c r="B44" s="206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09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01">
        <v>14</v>
      </c>
      <c r="B45" s="204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>
        <v>4</v>
      </c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>
        <v>2</v>
      </c>
      <c r="BT45" s="14"/>
      <c r="BU45" s="14"/>
      <c r="BV45" s="36"/>
      <c r="BW45" s="14"/>
      <c r="BX45" s="14"/>
      <c r="BY45" s="14"/>
      <c r="BZ45" s="14">
        <v>4</v>
      </c>
      <c r="CA45" s="14"/>
      <c r="CB45" s="85"/>
      <c r="CC45" s="207"/>
      <c r="CE45" s="56">
        <f t="shared" si="0"/>
        <v>2</v>
      </c>
      <c r="CF45" s="57">
        <f t="shared" si="1"/>
        <v>0</v>
      </c>
      <c r="CG45" s="57">
        <f t="shared" si="2"/>
        <v>1</v>
      </c>
      <c r="CH45" s="58">
        <f t="shared" si="3"/>
        <v>0</v>
      </c>
    </row>
    <row r="46" spans="1:86" ht="17.100000000000001" customHeight="1" x14ac:dyDescent="0.2">
      <c r="A46" s="202"/>
      <c r="B46" s="212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3"/>
      <c r="BY46" s="13"/>
      <c r="BZ46" s="13"/>
      <c r="CA46" s="13"/>
      <c r="CB46" s="72"/>
      <c r="CC46" s="208"/>
      <c r="CE46" s="59">
        <f t="shared" si="0"/>
        <v>0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03"/>
      <c r="B47" s="213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09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01">
        <v>15</v>
      </c>
      <c r="B48" s="204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>
        <v>1</v>
      </c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>
        <v>4</v>
      </c>
      <c r="BT48" s="14"/>
      <c r="BU48" s="14"/>
      <c r="BV48" s="36"/>
      <c r="BW48" s="14"/>
      <c r="BX48" s="14"/>
      <c r="BY48" s="14"/>
      <c r="BZ48" s="14">
        <v>2</v>
      </c>
      <c r="CA48" s="14"/>
      <c r="CB48" s="85"/>
      <c r="CC48" s="207"/>
      <c r="CE48" s="56">
        <f t="shared" si="0"/>
        <v>1</v>
      </c>
      <c r="CF48" s="57">
        <f t="shared" si="1"/>
        <v>0</v>
      </c>
      <c r="CG48" s="57">
        <f t="shared" si="2"/>
        <v>1</v>
      </c>
      <c r="CH48" s="58">
        <f t="shared" si="3"/>
        <v>1</v>
      </c>
    </row>
    <row r="49" spans="1:86" ht="17.100000000000001" customHeight="1" x14ac:dyDescent="0.2">
      <c r="A49" s="202"/>
      <c r="B49" s="205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3"/>
      <c r="BY49" s="13"/>
      <c r="BZ49" s="13"/>
      <c r="CA49" s="13"/>
      <c r="CB49" s="72"/>
      <c r="CC49" s="208"/>
      <c r="CE49" s="59">
        <f t="shared" si="0"/>
        <v>0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03"/>
      <c r="B50" s="206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09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01">
        <v>16</v>
      </c>
      <c r="B51" s="204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>
        <v>4</v>
      </c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>
        <v>4</v>
      </c>
      <c r="BT51" s="14"/>
      <c r="BU51" s="14"/>
      <c r="BV51" s="36"/>
      <c r="BW51" s="14"/>
      <c r="BX51" s="14"/>
      <c r="BY51" s="14"/>
      <c r="BZ51" s="14">
        <v>2</v>
      </c>
      <c r="CA51" s="14"/>
      <c r="CB51" s="85"/>
      <c r="CC51" s="207"/>
      <c r="CE51" s="56">
        <f t="shared" si="0"/>
        <v>2</v>
      </c>
      <c r="CF51" s="57">
        <f t="shared" si="1"/>
        <v>0</v>
      </c>
      <c r="CG51" s="57">
        <f t="shared" si="2"/>
        <v>1</v>
      </c>
      <c r="CH51" s="58">
        <f t="shared" si="3"/>
        <v>0</v>
      </c>
    </row>
    <row r="52" spans="1:86" ht="17.100000000000001" customHeight="1" x14ac:dyDescent="0.2">
      <c r="A52" s="202"/>
      <c r="B52" s="205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2"/>
      <c r="CC52" s="208"/>
      <c r="CE52" s="59">
        <f t="shared" si="0"/>
        <v>0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203"/>
      <c r="B53" s="206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09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01">
        <v>17</v>
      </c>
      <c r="B54" s="204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>
        <v>4</v>
      </c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>
        <v>4</v>
      </c>
      <c r="BT54" s="14"/>
      <c r="BU54" s="14"/>
      <c r="BV54" s="36"/>
      <c r="BW54" s="14"/>
      <c r="BX54" s="14"/>
      <c r="BY54" s="14"/>
      <c r="BZ54" s="14">
        <v>4</v>
      </c>
      <c r="CA54" s="14"/>
      <c r="CB54" s="85"/>
      <c r="CC54" s="207"/>
      <c r="CE54" s="68">
        <f t="shared" si="0"/>
        <v>3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02"/>
      <c r="B55" s="205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2"/>
      <c r="CC55" s="208"/>
      <c r="CE55" s="59">
        <f t="shared" si="0"/>
        <v>0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03"/>
      <c r="B56" s="206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09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01">
        <v>18</v>
      </c>
      <c r="B57" s="204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>
        <v>4</v>
      </c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>
        <v>4</v>
      </c>
      <c r="BT57" s="14"/>
      <c r="BU57" s="14"/>
      <c r="BV57" s="36"/>
      <c r="BW57" s="14"/>
      <c r="BX57" s="14"/>
      <c r="BY57" s="14"/>
      <c r="BZ57" s="14">
        <v>4</v>
      </c>
      <c r="CA57" s="14"/>
      <c r="CB57" s="85"/>
      <c r="CC57" s="207"/>
      <c r="CE57" s="56">
        <f t="shared" si="0"/>
        <v>3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02"/>
      <c r="B58" s="205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2"/>
      <c r="CC58" s="208"/>
      <c r="CE58" s="59">
        <f t="shared" si="0"/>
        <v>0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03"/>
      <c r="B59" s="206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09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01">
        <v>19</v>
      </c>
      <c r="B60" s="204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>
        <v>4</v>
      </c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>
        <v>4</v>
      </c>
      <c r="BT60" s="14"/>
      <c r="BU60" s="14"/>
      <c r="BV60" s="36"/>
      <c r="BW60" s="14"/>
      <c r="BX60" s="14"/>
      <c r="BY60" s="14"/>
      <c r="BZ60" s="14">
        <v>4</v>
      </c>
      <c r="CA60" s="14"/>
      <c r="CB60" s="85"/>
      <c r="CC60" s="207"/>
      <c r="CE60" s="56">
        <f t="shared" si="0"/>
        <v>3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02"/>
      <c r="B61" s="205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2"/>
      <c r="CC61" s="208"/>
      <c r="CE61" s="59">
        <f t="shared" si="0"/>
        <v>0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03"/>
      <c r="B62" s="206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09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01">
        <v>20</v>
      </c>
      <c r="B63" s="204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>
        <v>4</v>
      </c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>
        <v>4</v>
      </c>
      <c r="BT63" s="14"/>
      <c r="BU63" s="14"/>
      <c r="BV63" s="36"/>
      <c r="BW63" s="14"/>
      <c r="BX63" s="14"/>
      <c r="BY63" s="14"/>
      <c r="BZ63" s="14">
        <v>4</v>
      </c>
      <c r="CA63" s="14"/>
      <c r="CB63" s="85"/>
      <c r="CC63" s="207"/>
      <c r="CE63" s="56">
        <f t="shared" si="0"/>
        <v>3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02"/>
      <c r="B64" s="205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2"/>
      <c r="CC64" s="208"/>
      <c r="CE64" s="59">
        <f t="shared" si="0"/>
        <v>0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03"/>
      <c r="B65" s="206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09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01">
        <v>21</v>
      </c>
      <c r="B66" s="204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>
        <v>4</v>
      </c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>
        <v>4</v>
      </c>
      <c r="BT66" s="14"/>
      <c r="BU66" s="14"/>
      <c r="BV66" s="36"/>
      <c r="BW66" s="14"/>
      <c r="BX66" s="14"/>
      <c r="BY66" s="14"/>
      <c r="BZ66" s="14">
        <v>4</v>
      </c>
      <c r="CA66" s="14"/>
      <c r="CB66" s="85"/>
      <c r="CC66" s="207"/>
      <c r="CE66" s="56">
        <f t="shared" si="0"/>
        <v>3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02"/>
      <c r="B67" s="205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3"/>
      <c r="BY67" s="13"/>
      <c r="BZ67" s="13"/>
      <c r="CA67" s="13"/>
      <c r="CB67" s="72"/>
      <c r="CC67" s="208"/>
      <c r="CE67" s="59">
        <f t="shared" si="0"/>
        <v>0</v>
      </c>
      <c r="CF67" s="55">
        <f t="shared" si="1"/>
        <v>0</v>
      </c>
      <c r="CG67" s="55">
        <f t="shared" si="2"/>
        <v>0</v>
      </c>
      <c r="CH67" s="60">
        <f t="shared" si="3"/>
        <v>0</v>
      </c>
    </row>
    <row r="68" spans="1:86" ht="17.100000000000001" customHeight="1" x14ac:dyDescent="0.2">
      <c r="A68" s="203"/>
      <c r="B68" s="206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09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01">
        <v>22</v>
      </c>
      <c r="B69" s="204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>
        <v>4</v>
      </c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>
        <v>4</v>
      </c>
      <c r="BT69" s="14"/>
      <c r="BU69" s="14"/>
      <c r="BV69" s="36"/>
      <c r="BW69" s="14"/>
      <c r="BX69" s="14"/>
      <c r="BY69" s="14"/>
      <c r="BZ69" s="14">
        <v>4</v>
      </c>
      <c r="CA69" s="14"/>
      <c r="CB69" s="85"/>
      <c r="CC69" s="207"/>
      <c r="CE69" s="56">
        <f t="shared" si="0"/>
        <v>3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02"/>
      <c r="B70" s="205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3"/>
      <c r="BY70" s="13"/>
      <c r="BZ70" s="13"/>
      <c r="CA70" s="13"/>
      <c r="CB70" s="72"/>
      <c r="CC70" s="208"/>
      <c r="CE70" s="59">
        <f t="shared" ref="CE70:CE71" si="4">COUNTIF(D70:CB70,"4")</f>
        <v>0</v>
      </c>
      <c r="CF70" s="55">
        <f t="shared" ref="CF70:CF71" si="5">COUNTIF(D70:CB70,"3")</f>
        <v>0</v>
      </c>
      <c r="CG70" s="55">
        <f t="shared" ref="CG70:CG71" si="6">COUNTIF(D70:CB70,"2")</f>
        <v>0</v>
      </c>
      <c r="CH70" s="60">
        <f t="shared" ref="CH70:CH71" si="7">COUNTIF(D70:CB70,"1")</f>
        <v>0</v>
      </c>
    </row>
    <row r="71" spans="1:86" ht="17.100000000000001" customHeight="1" x14ac:dyDescent="0.2">
      <c r="A71" s="203"/>
      <c r="B71" s="206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09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5.0999999999999996" customHeight="1" x14ac:dyDescent="0.2">
      <c r="B72" s="10"/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0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</row>
    <row r="73" spans="1:86" ht="18.95" customHeight="1" x14ac:dyDescent="0.2">
      <c r="B73" s="17" t="s">
        <v>411</v>
      </c>
      <c r="C73" s="18"/>
      <c r="D73" s="163">
        <f t="shared" ref="D73:AW73" si="8">COUNTIF(D27:D71,"4")</f>
        <v>0</v>
      </c>
      <c r="E73" s="95">
        <f t="shared" si="8"/>
        <v>0</v>
      </c>
      <c r="F73" s="95">
        <f t="shared" si="8"/>
        <v>0</v>
      </c>
      <c r="G73" s="95">
        <f t="shared" si="8"/>
        <v>0</v>
      </c>
      <c r="H73" s="95">
        <f t="shared" si="8"/>
        <v>0</v>
      </c>
      <c r="I73" s="95">
        <f t="shared" si="8"/>
        <v>0</v>
      </c>
      <c r="J73" s="95">
        <f t="shared" si="8"/>
        <v>0</v>
      </c>
      <c r="K73" s="96">
        <f t="shared" si="8"/>
        <v>0</v>
      </c>
      <c r="L73" s="95">
        <f t="shared" si="8"/>
        <v>0</v>
      </c>
      <c r="M73" s="95">
        <f t="shared" si="8"/>
        <v>0</v>
      </c>
      <c r="N73" s="95">
        <f t="shared" si="8"/>
        <v>0</v>
      </c>
      <c r="O73" s="95">
        <f t="shared" si="8"/>
        <v>0</v>
      </c>
      <c r="P73" s="95">
        <f t="shared" si="8"/>
        <v>0</v>
      </c>
      <c r="Q73" s="95">
        <f t="shared" si="8"/>
        <v>0</v>
      </c>
      <c r="R73" s="96">
        <f t="shared" si="8"/>
        <v>0</v>
      </c>
      <c r="S73" s="95">
        <f t="shared" si="8"/>
        <v>0</v>
      </c>
      <c r="T73" s="95">
        <f t="shared" si="8"/>
        <v>0</v>
      </c>
      <c r="U73" s="95">
        <f t="shared" si="8"/>
        <v>0</v>
      </c>
      <c r="V73" s="95">
        <f t="shared" si="8"/>
        <v>0</v>
      </c>
      <c r="W73" s="95">
        <f t="shared" si="8"/>
        <v>0</v>
      </c>
      <c r="X73" s="95">
        <f t="shared" si="8"/>
        <v>0</v>
      </c>
      <c r="Y73" s="96">
        <f t="shared" si="8"/>
        <v>0</v>
      </c>
      <c r="Z73" s="95">
        <f t="shared" si="8"/>
        <v>0</v>
      </c>
      <c r="AA73" s="95">
        <f t="shared" si="8"/>
        <v>0</v>
      </c>
      <c r="AB73" s="95">
        <f t="shared" si="8"/>
        <v>0</v>
      </c>
      <c r="AC73" s="95">
        <f t="shared" si="8"/>
        <v>0</v>
      </c>
      <c r="AD73" s="95">
        <f t="shared" si="8"/>
        <v>0</v>
      </c>
      <c r="AE73" s="97">
        <f t="shared" si="8"/>
        <v>0</v>
      </c>
      <c r="AF73" s="163">
        <f t="shared" si="8"/>
        <v>0</v>
      </c>
      <c r="AG73" s="95">
        <f t="shared" si="8"/>
        <v>0</v>
      </c>
      <c r="AH73" s="95">
        <f t="shared" si="8"/>
        <v>0</v>
      </c>
      <c r="AI73" s="95">
        <f t="shared" si="8"/>
        <v>0</v>
      </c>
      <c r="AJ73" s="95">
        <f t="shared" si="8"/>
        <v>0</v>
      </c>
      <c r="AK73" s="95">
        <f t="shared" si="8"/>
        <v>0</v>
      </c>
      <c r="AL73" s="95">
        <f t="shared" si="8"/>
        <v>0</v>
      </c>
      <c r="AM73" s="96">
        <f t="shared" si="8"/>
        <v>0</v>
      </c>
      <c r="AN73" s="95">
        <f t="shared" si="8"/>
        <v>0</v>
      </c>
      <c r="AO73" s="95">
        <f t="shared" si="8"/>
        <v>0</v>
      </c>
      <c r="AP73" s="95">
        <f t="shared" si="8"/>
        <v>0</v>
      </c>
      <c r="AQ73" s="95">
        <f t="shared" si="8"/>
        <v>0</v>
      </c>
      <c r="AR73" s="95">
        <f t="shared" si="8"/>
        <v>0</v>
      </c>
      <c r="AS73" s="95">
        <f t="shared" si="8"/>
        <v>0</v>
      </c>
      <c r="AT73" s="96">
        <f t="shared" si="8"/>
        <v>0</v>
      </c>
      <c r="AU73" s="95">
        <f t="shared" si="8"/>
        <v>0</v>
      </c>
      <c r="AV73" s="95">
        <f t="shared" si="8"/>
        <v>0</v>
      </c>
      <c r="AW73" s="95">
        <f t="shared" si="8"/>
        <v>0</v>
      </c>
      <c r="AX73" s="95">
        <f>COUNTIF(AX6:AX71,"4")</f>
        <v>19</v>
      </c>
      <c r="AY73" s="95">
        <f t="shared" ref="AY73:BR73" si="9">COUNTIF(AY27:AY71,"4")</f>
        <v>0</v>
      </c>
      <c r="AZ73" s="95">
        <f t="shared" si="9"/>
        <v>0</v>
      </c>
      <c r="BA73" s="96">
        <f t="shared" si="9"/>
        <v>0</v>
      </c>
      <c r="BB73" s="96">
        <f t="shared" si="9"/>
        <v>0</v>
      </c>
      <c r="BC73" s="95">
        <f t="shared" si="9"/>
        <v>0</v>
      </c>
      <c r="BD73" s="95">
        <f t="shared" si="9"/>
        <v>0</v>
      </c>
      <c r="BE73" s="95">
        <f t="shared" si="9"/>
        <v>0</v>
      </c>
      <c r="BF73" s="95">
        <f t="shared" si="9"/>
        <v>0</v>
      </c>
      <c r="BG73" s="95">
        <f t="shared" si="9"/>
        <v>0</v>
      </c>
      <c r="BH73" s="96">
        <f t="shared" si="9"/>
        <v>0</v>
      </c>
      <c r="BI73" s="95">
        <f t="shared" si="9"/>
        <v>0</v>
      </c>
      <c r="BJ73" s="97">
        <f t="shared" si="9"/>
        <v>0</v>
      </c>
      <c r="BK73" s="94">
        <f t="shared" si="9"/>
        <v>0</v>
      </c>
      <c r="BL73" s="96">
        <f t="shared" si="9"/>
        <v>0</v>
      </c>
      <c r="BM73" s="96">
        <f t="shared" si="9"/>
        <v>0</v>
      </c>
      <c r="BN73" s="95">
        <f t="shared" si="9"/>
        <v>0</v>
      </c>
      <c r="BO73" s="96">
        <f t="shared" si="9"/>
        <v>0</v>
      </c>
      <c r="BP73" s="95">
        <f t="shared" si="9"/>
        <v>0</v>
      </c>
      <c r="BQ73" s="95">
        <f t="shared" si="9"/>
        <v>0</v>
      </c>
      <c r="BR73" s="95">
        <f t="shared" si="9"/>
        <v>0</v>
      </c>
      <c r="BS73" s="95">
        <f>COUNTIF(BS6:BS71,"4")</f>
        <v>21</v>
      </c>
      <c r="BT73" s="95">
        <f t="shared" ref="BT73:BY73" si="10">COUNTIF(BT27:BT71,"4")</f>
        <v>0</v>
      </c>
      <c r="BU73" s="95">
        <f t="shared" si="10"/>
        <v>0</v>
      </c>
      <c r="BV73" s="96">
        <f t="shared" si="10"/>
        <v>0</v>
      </c>
      <c r="BW73" s="95">
        <f t="shared" si="10"/>
        <v>0</v>
      </c>
      <c r="BX73" s="95">
        <f t="shared" si="10"/>
        <v>0</v>
      </c>
      <c r="BY73" s="95">
        <f t="shared" si="10"/>
        <v>0</v>
      </c>
      <c r="BZ73" s="95">
        <f>COUNTIF(BZ6:BZ71,"4")</f>
        <v>19</v>
      </c>
      <c r="CA73" s="95">
        <f>COUNTIF(CA27:CA71,"4")</f>
        <v>0</v>
      </c>
      <c r="CB73" s="97">
        <f>COUNTIF(CB27:CB71,"4")</f>
        <v>0</v>
      </c>
    </row>
    <row r="74" spans="1:86" ht="18.95" customHeight="1" x14ac:dyDescent="0.2">
      <c r="B74" s="21" t="s">
        <v>412</v>
      </c>
      <c r="C74" s="22"/>
      <c r="D74" s="164">
        <f t="shared" ref="D74:AW74" si="11">COUNTIF(D27:D71,"3")</f>
        <v>0</v>
      </c>
      <c r="E74" s="99">
        <f t="shared" si="11"/>
        <v>0</v>
      </c>
      <c r="F74" s="99">
        <f t="shared" si="11"/>
        <v>0</v>
      </c>
      <c r="G74" s="99">
        <f t="shared" si="11"/>
        <v>0</v>
      </c>
      <c r="H74" s="99">
        <f t="shared" si="11"/>
        <v>0</v>
      </c>
      <c r="I74" s="99">
        <f t="shared" si="11"/>
        <v>0</v>
      </c>
      <c r="J74" s="99">
        <f t="shared" si="11"/>
        <v>0</v>
      </c>
      <c r="K74" s="100">
        <f t="shared" si="11"/>
        <v>0</v>
      </c>
      <c r="L74" s="99">
        <f t="shared" si="11"/>
        <v>0</v>
      </c>
      <c r="M74" s="99">
        <f t="shared" si="11"/>
        <v>0</v>
      </c>
      <c r="N74" s="99">
        <f t="shared" si="11"/>
        <v>0</v>
      </c>
      <c r="O74" s="99">
        <f t="shared" si="11"/>
        <v>0</v>
      </c>
      <c r="P74" s="99">
        <f t="shared" si="11"/>
        <v>0</v>
      </c>
      <c r="Q74" s="99">
        <f t="shared" si="11"/>
        <v>0</v>
      </c>
      <c r="R74" s="100">
        <f t="shared" si="11"/>
        <v>0</v>
      </c>
      <c r="S74" s="99">
        <f t="shared" si="11"/>
        <v>0</v>
      </c>
      <c r="T74" s="99">
        <f t="shared" si="11"/>
        <v>0</v>
      </c>
      <c r="U74" s="99">
        <f t="shared" si="11"/>
        <v>0</v>
      </c>
      <c r="V74" s="99">
        <f t="shared" si="11"/>
        <v>0</v>
      </c>
      <c r="W74" s="99">
        <f t="shared" si="11"/>
        <v>0</v>
      </c>
      <c r="X74" s="99">
        <f t="shared" si="11"/>
        <v>0</v>
      </c>
      <c r="Y74" s="100">
        <f t="shared" si="11"/>
        <v>0</v>
      </c>
      <c r="Z74" s="99">
        <f t="shared" si="11"/>
        <v>0</v>
      </c>
      <c r="AA74" s="99">
        <f t="shared" si="11"/>
        <v>0</v>
      </c>
      <c r="AB74" s="99">
        <f t="shared" si="11"/>
        <v>0</v>
      </c>
      <c r="AC74" s="99">
        <f t="shared" si="11"/>
        <v>0</v>
      </c>
      <c r="AD74" s="99">
        <f t="shared" si="11"/>
        <v>0</v>
      </c>
      <c r="AE74" s="101">
        <f t="shared" si="11"/>
        <v>0</v>
      </c>
      <c r="AF74" s="164">
        <f t="shared" si="11"/>
        <v>0</v>
      </c>
      <c r="AG74" s="99">
        <f t="shared" si="11"/>
        <v>0</v>
      </c>
      <c r="AH74" s="99">
        <f t="shared" si="11"/>
        <v>0</v>
      </c>
      <c r="AI74" s="99">
        <f t="shared" si="11"/>
        <v>0</v>
      </c>
      <c r="AJ74" s="99">
        <f t="shared" si="11"/>
        <v>0</v>
      </c>
      <c r="AK74" s="99">
        <f t="shared" si="11"/>
        <v>0</v>
      </c>
      <c r="AL74" s="99">
        <f t="shared" si="11"/>
        <v>0</v>
      </c>
      <c r="AM74" s="100">
        <f t="shared" si="11"/>
        <v>0</v>
      </c>
      <c r="AN74" s="99">
        <f t="shared" si="11"/>
        <v>0</v>
      </c>
      <c r="AO74" s="99">
        <f t="shared" si="11"/>
        <v>0</v>
      </c>
      <c r="AP74" s="99">
        <f t="shared" si="11"/>
        <v>0</v>
      </c>
      <c r="AQ74" s="99">
        <f t="shared" si="11"/>
        <v>0</v>
      </c>
      <c r="AR74" s="99">
        <f t="shared" si="11"/>
        <v>0</v>
      </c>
      <c r="AS74" s="99">
        <f t="shared" si="11"/>
        <v>0</v>
      </c>
      <c r="AT74" s="100">
        <f t="shared" si="11"/>
        <v>0</v>
      </c>
      <c r="AU74" s="99">
        <f t="shared" si="11"/>
        <v>0</v>
      </c>
      <c r="AV74" s="99">
        <f t="shared" si="11"/>
        <v>0</v>
      </c>
      <c r="AW74" s="99">
        <f t="shared" si="11"/>
        <v>0</v>
      </c>
      <c r="AX74" s="99">
        <f>COUNTIF(AX6:AX71,"3")</f>
        <v>0</v>
      </c>
      <c r="AY74" s="99">
        <f t="shared" ref="AY74:BR74" si="12">COUNTIF(AY27:AY71,"3")</f>
        <v>0</v>
      </c>
      <c r="AZ74" s="99">
        <f t="shared" si="12"/>
        <v>0</v>
      </c>
      <c r="BA74" s="100">
        <f t="shared" si="12"/>
        <v>0</v>
      </c>
      <c r="BB74" s="100">
        <f t="shared" si="12"/>
        <v>0</v>
      </c>
      <c r="BC74" s="99">
        <f t="shared" si="12"/>
        <v>0</v>
      </c>
      <c r="BD74" s="99">
        <f t="shared" si="12"/>
        <v>0</v>
      </c>
      <c r="BE74" s="99">
        <f t="shared" si="12"/>
        <v>0</v>
      </c>
      <c r="BF74" s="99">
        <f t="shared" si="12"/>
        <v>0</v>
      </c>
      <c r="BG74" s="99">
        <f t="shared" si="12"/>
        <v>0</v>
      </c>
      <c r="BH74" s="100">
        <f t="shared" si="12"/>
        <v>0</v>
      </c>
      <c r="BI74" s="99">
        <f t="shared" si="12"/>
        <v>0</v>
      </c>
      <c r="BJ74" s="101">
        <f t="shared" si="12"/>
        <v>0</v>
      </c>
      <c r="BK74" s="98">
        <f t="shared" si="12"/>
        <v>0</v>
      </c>
      <c r="BL74" s="100">
        <f t="shared" si="12"/>
        <v>0</v>
      </c>
      <c r="BM74" s="100">
        <f t="shared" si="12"/>
        <v>0</v>
      </c>
      <c r="BN74" s="99">
        <f t="shared" si="12"/>
        <v>0</v>
      </c>
      <c r="BO74" s="100">
        <f t="shared" si="12"/>
        <v>0</v>
      </c>
      <c r="BP74" s="99">
        <f t="shared" si="12"/>
        <v>0</v>
      </c>
      <c r="BQ74" s="99">
        <f t="shared" si="12"/>
        <v>0</v>
      </c>
      <c r="BR74" s="99">
        <f t="shared" si="12"/>
        <v>0</v>
      </c>
      <c r="BS74" s="99">
        <f>COUNTIF(BS6:BS71,"3")</f>
        <v>0</v>
      </c>
      <c r="BT74" s="99">
        <f t="shared" ref="BT74:BY74" si="13">COUNTIF(BT27:BT71,"3")</f>
        <v>0</v>
      </c>
      <c r="BU74" s="99">
        <f t="shared" si="13"/>
        <v>0</v>
      </c>
      <c r="BV74" s="100">
        <f t="shared" si="13"/>
        <v>0</v>
      </c>
      <c r="BW74" s="99">
        <f t="shared" si="13"/>
        <v>0</v>
      </c>
      <c r="BX74" s="99">
        <f t="shared" si="13"/>
        <v>0</v>
      </c>
      <c r="BY74" s="99">
        <f t="shared" si="13"/>
        <v>0</v>
      </c>
      <c r="BZ74" s="99">
        <f>COUNTIF(BZ6:BZ71,"3")</f>
        <v>0</v>
      </c>
      <c r="CA74" s="99">
        <f>COUNTIF(CA27:CA71,"3")</f>
        <v>0</v>
      </c>
      <c r="CB74" s="101">
        <f>COUNTIF(CB27:CB71,"3")</f>
        <v>0</v>
      </c>
    </row>
    <row r="75" spans="1:86" ht="18.95" customHeight="1" x14ac:dyDescent="0.2">
      <c r="B75" s="19" t="s">
        <v>413</v>
      </c>
      <c r="C75" s="20"/>
      <c r="D75" s="164">
        <f t="shared" ref="D75:AW75" si="14">COUNTIF(D27:D71,"2")</f>
        <v>0</v>
      </c>
      <c r="E75" s="99">
        <f t="shared" si="14"/>
        <v>0</v>
      </c>
      <c r="F75" s="99">
        <f t="shared" si="14"/>
        <v>0</v>
      </c>
      <c r="G75" s="99">
        <f t="shared" si="14"/>
        <v>0</v>
      </c>
      <c r="H75" s="99">
        <f t="shared" si="14"/>
        <v>0</v>
      </c>
      <c r="I75" s="99">
        <f t="shared" si="14"/>
        <v>0</v>
      </c>
      <c r="J75" s="99">
        <f t="shared" si="14"/>
        <v>0</v>
      </c>
      <c r="K75" s="100">
        <f t="shared" si="14"/>
        <v>0</v>
      </c>
      <c r="L75" s="99">
        <f t="shared" si="14"/>
        <v>0</v>
      </c>
      <c r="M75" s="99">
        <f t="shared" si="14"/>
        <v>0</v>
      </c>
      <c r="N75" s="99">
        <f t="shared" si="14"/>
        <v>0</v>
      </c>
      <c r="O75" s="99">
        <f t="shared" si="14"/>
        <v>0</v>
      </c>
      <c r="P75" s="99">
        <f t="shared" si="14"/>
        <v>0</v>
      </c>
      <c r="Q75" s="99">
        <f t="shared" si="14"/>
        <v>0</v>
      </c>
      <c r="R75" s="100">
        <f t="shared" si="14"/>
        <v>0</v>
      </c>
      <c r="S75" s="99">
        <f t="shared" si="14"/>
        <v>0</v>
      </c>
      <c r="T75" s="99">
        <f t="shared" si="14"/>
        <v>0</v>
      </c>
      <c r="U75" s="99">
        <f t="shared" si="14"/>
        <v>0</v>
      </c>
      <c r="V75" s="99">
        <f t="shared" si="14"/>
        <v>0</v>
      </c>
      <c r="W75" s="99">
        <f t="shared" si="14"/>
        <v>0</v>
      </c>
      <c r="X75" s="99">
        <f t="shared" si="14"/>
        <v>0</v>
      </c>
      <c r="Y75" s="100">
        <f t="shared" si="14"/>
        <v>0</v>
      </c>
      <c r="Z75" s="99">
        <f t="shared" si="14"/>
        <v>0</v>
      </c>
      <c r="AA75" s="99">
        <f t="shared" si="14"/>
        <v>0</v>
      </c>
      <c r="AB75" s="99">
        <f t="shared" si="14"/>
        <v>0</v>
      </c>
      <c r="AC75" s="99">
        <f t="shared" si="14"/>
        <v>0</v>
      </c>
      <c r="AD75" s="99">
        <f t="shared" si="14"/>
        <v>0</v>
      </c>
      <c r="AE75" s="101">
        <f t="shared" si="14"/>
        <v>0</v>
      </c>
      <c r="AF75" s="164">
        <f t="shared" si="14"/>
        <v>0</v>
      </c>
      <c r="AG75" s="99">
        <f t="shared" si="14"/>
        <v>0</v>
      </c>
      <c r="AH75" s="99">
        <f t="shared" si="14"/>
        <v>0</v>
      </c>
      <c r="AI75" s="99">
        <f t="shared" si="14"/>
        <v>0</v>
      </c>
      <c r="AJ75" s="99">
        <f t="shared" si="14"/>
        <v>0</v>
      </c>
      <c r="AK75" s="99">
        <f t="shared" si="14"/>
        <v>0</v>
      </c>
      <c r="AL75" s="99">
        <f t="shared" si="14"/>
        <v>0</v>
      </c>
      <c r="AM75" s="100">
        <f t="shared" si="14"/>
        <v>0</v>
      </c>
      <c r="AN75" s="99">
        <f t="shared" si="14"/>
        <v>0</v>
      </c>
      <c r="AO75" s="99">
        <f t="shared" si="14"/>
        <v>0</v>
      </c>
      <c r="AP75" s="99">
        <f t="shared" si="14"/>
        <v>0</v>
      </c>
      <c r="AQ75" s="99">
        <f t="shared" si="14"/>
        <v>0</v>
      </c>
      <c r="AR75" s="99">
        <f t="shared" si="14"/>
        <v>0</v>
      </c>
      <c r="AS75" s="99">
        <f t="shared" si="14"/>
        <v>0</v>
      </c>
      <c r="AT75" s="100">
        <f t="shared" si="14"/>
        <v>0</v>
      </c>
      <c r="AU75" s="99">
        <f t="shared" si="14"/>
        <v>0</v>
      </c>
      <c r="AV75" s="99">
        <f t="shared" si="14"/>
        <v>0</v>
      </c>
      <c r="AW75" s="99">
        <f t="shared" si="14"/>
        <v>0</v>
      </c>
      <c r="AX75" s="99">
        <f>COUNTIF(AX6:AX71,"2")</f>
        <v>2</v>
      </c>
      <c r="AY75" s="99">
        <f t="shared" ref="AY75:BR75" si="15">COUNTIF(AY27:AY71,"2")</f>
        <v>0</v>
      </c>
      <c r="AZ75" s="99">
        <f t="shared" si="15"/>
        <v>0</v>
      </c>
      <c r="BA75" s="100">
        <f t="shared" si="15"/>
        <v>0</v>
      </c>
      <c r="BB75" s="100">
        <f t="shared" si="15"/>
        <v>0</v>
      </c>
      <c r="BC75" s="99">
        <f t="shared" si="15"/>
        <v>0</v>
      </c>
      <c r="BD75" s="99">
        <f t="shared" si="15"/>
        <v>0</v>
      </c>
      <c r="BE75" s="99">
        <f t="shared" si="15"/>
        <v>0</v>
      </c>
      <c r="BF75" s="99">
        <f t="shared" si="15"/>
        <v>0</v>
      </c>
      <c r="BG75" s="99">
        <f t="shared" si="15"/>
        <v>0</v>
      </c>
      <c r="BH75" s="100">
        <f t="shared" si="15"/>
        <v>0</v>
      </c>
      <c r="BI75" s="99">
        <f t="shared" si="15"/>
        <v>0</v>
      </c>
      <c r="BJ75" s="101">
        <f t="shared" si="15"/>
        <v>0</v>
      </c>
      <c r="BK75" s="98">
        <f t="shared" si="15"/>
        <v>0</v>
      </c>
      <c r="BL75" s="100">
        <f t="shared" si="15"/>
        <v>0</v>
      </c>
      <c r="BM75" s="100">
        <f t="shared" si="15"/>
        <v>0</v>
      </c>
      <c r="BN75" s="99">
        <f t="shared" si="15"/>
        <v>0</v>
      </c>
      <c r="BO75" s="100">
        <f t="shared" si="15"/>
        <v>0</v>
      </c>
      <c r="BP75" s="99">
        <f t="shared" si="15"/>
        <v>0</v>
      </c>
      <c r="BQ75" s="99">
        <f t="shared" si="15"/>
        <v>0</v>
      </c>
      <c r="BR75" s="99">
        <f t="shared" si="15"/>
        <v>0</v>
      </c>
      <c r="BS75" s="99">
        <f>COUNTIF(BS6:BS71,"2")</f>
        <v>1</v>
      </c>
      <c r="BT75" s="99">
        <f t="shared" ref="BT75:BY75" si="16">COUNTIF(BT27:BT71,"2")</f>
        <v>0</v>
      </c>
      <c r="BU75" s="99">
        <f t="shared" si="16"/>
        <v>0</v>
      </c>
      <c r="BV75" s="100">
        <f t="shared" si="16"/>
        <v>0</v>
      </c>
      <c r="BW75" s="99">
        <f t="shared" si="16"/>
        <v>0</v>
      </c>
      <c r="BX75" s="99">
        <f t="shared" si="16"/>
        <v>0</v>
      </c>
      <c r="BY75" s="99">
        <f t="shared" si="16"/>
        <v>0</v>
      </c>
      <c r="BZ75" s="99">
        <f>COUNTIF(BZ6:BZ71,"2")</f>
        <v>3</v>
      </c>
      <c r="CA75" s="99">
        <f>COUNTIF(CA27:CA71,"2")</f>
        <v>0</v>
      </c>
      <c r="CB75" s="101">
        <f>COUNTIF(CB27:CB71,"2")</f>
        <v>0</v>
      </c>
    </row>
    <row r="76" spans="1:86" ht="18.95" customHeight="1" x14ac:dyDescent="0.2">
      <c r="B76" s="15" t="s">
        <v>414</v>
      </c>
      <c r="C76" s="16"/>
      <c r="D76" s="165">
        <f t="shared" ref="D76:AW76" si="17">COUNTIF(D27:D71,"1")</f>
        <v>0</v>
      </c>
      <c r="E76" s="103">
        <f t="shared" si="17"/>
        <v>0</v>
      </c>
      <c r="F76" s="103">
        <f t="shared" si="17"/>
        <v>0</v>
      </c>
      <c r="G76" s="103">
        <f t="shared" si="17"/>
        <v>0</v>
      </c>
      <c r="H76" s="103">
        <f t="shared" si="17"/>
        <v>0</v>
      </c>
      <c r="I76" s="103">
        <f t="shared" si="17"/>
        <v>0</v>
      </c>
      <c r="J76" s="103">
        <f t="shared" si="17"/>
        <v>0</v>
      </c>
      <c r="K76" s="104">
        <f t="shared" si="17"/>
        <v>0</v>
      </c>
      <c r="L76" s="103">
        <f t="shared" si="17"/>
        <v>0</v>
      </c>
      <c r="M76" s="103">
        <f t="shared" si="17"/>
        <v>0</v>
      </c>
      <c r="N76" s="103">
        <f t="shared" si="17"/>
        <v>0</v>
      </c>
      <c r="O76" s="103">
        <f t="shared" si="17"/>
        <v>0</v>
      </c>
      <c r="P76" s="103">
        <f t="shared" si="17"/>
        <v>0</v>
      </c>
      <c r="Q76" s="103">
        <f t="shared" si="17"/>
        <v>0</v>
      </c>
      <c r="R76" s="104">
        <f t="shared" si="17"/>
        <v>0</v>
      </c>
      <c r="S76" s="103">
        <f t="shared" si="17"/>
        <v>0</v>
      </c>
      <c r="T76" s="103">
        <f t="shared" si="17"/>
        <v>0</v>
      </c>
      <c r="U76" s="103">
        <f t="shared" si="17"/>
        <v>0</v>
      </c>
      <c r="V76" s="103">
        <f t="shared" si="17"/>
        <v>0</v>
      </c>
      <c r="W76" s="103">
        <f t="shared" si="17"/>
        <v>0</v>
      </c>
      <c r="X76" s="103">
        <f t="shared" si="17"/>
        <v>0</v>
      </c>
      <c r="Y76" s="104">
        <f t="shared" si="17"/>
        <v>0</v>
      </c>
      <c r="Z76" s="103">
        <f t="shared" si="17"/>
        <v>0</v>
      </c>
      <c r="AA76" s="103">
        <f t="shared" si="17"/>
        <v>0</v>
      </c>
      <c r="AB76" s="103">
        <f t="shared" si="17"/>
        <v>0</v>
      </c>
      <c r="AC76" s="103">
        <f t="shared" si="17"/>
        <v>0</v>
      </c>
      <c r="AD76" s="103">
        <f t="shared" si="17"/>
        <v>0</v>
      </c>
      <c r="AE76" s="105">
        <f t="shared" si="17"/>
        <v>0</v>
      </c>
      <c r="AF76" s="165">
        <f t="shared" si="17"/>
        <v>0</v>
      </c>
      <c r="AG76" s="103">
        <f t="shared" si="17"/>
        <v>0</v>
      </c>
      <c r="AH76" s="103">
        <f t="shared" si="17"/>
        <v>0</v>
      </c>
      <c r="AI76" s="103">
        <f t="shared" si="17"/>
        <v>0</v>
      </c>
      <c r="AJ76" s="103">
        <f t="shared" si="17"/>
        <v>0</v>
      </c>
      <c r="AK76" s="103">
        <f t="shared" si="17"/>
        <v>0</v>
      </c>
      <c r="AL76" s="103">
        <f t="shared" si="17"/>
        <v>0</v>
      </c>
      <c r="AM76" s="104">
        <f t="shared" si="17"/>
        <v>0</v>
      </c>
      <c r="AN76" s="103">
        <f t="shared" si="17"/>
        <v>0</v>
      </c>
      <c r="AO76" s="103">
        <f t="shared" si="17"/>
        <v>0</v>
      </c>
      <c r="AP76" s="103">
        <f t="shared" si="17"/>
        <v>0</v>
      </c>
      <c r="AQ76" s="103">
        <f t="shared" si="17"/>
        <v>0</v>
      </c>
      <c r="AR76" s="103">
        <f t="shared" si="17"/>
        <v>0</v>
      </c>
      <c r="AS76" s="103">
        <f t="shared" si="17"/>
        <v>0</v>
      </c>
      <c r="AT76" s="104">
        <f t="shared" si="17"/>
        <v>0</v>
      </c>
      <c r="AU76" s="103">
        <f t="shared" si="17"/>
        <v>0</v>
      </c>
      <c r="AV76" s="103">
        <f t="shared" si="17"/>
        <v>0</v>
      </c>
      <c r="AW76" s="103">
        <f t="shared" si="17"/>
        <v>0</v>
      </c>
      <c r="AX76" s="103">
        <f>COUNTIF(AX6:AX71,"1")</f>
        <v>1</v>
      </c>
      <c r="AY76" s="103">
        <f t="shared" ref="AY76:BR76" si="18">COUNTIF(AY27:AY71,"1")</f>
        <v>0</v>
      </c>
      <c r="AZ76" s="103">
        <f t="shared" si="18"/>
        <v>0</v>
      </c>
      <c r="BA76" s="104">
        <f t="shared" si="18"/>
        <v>0</v>
      </c>
      <c r="BB76" s="104">
        <f t="shared" si="18"/>
        <v>0</v>
      </c>
      <c r="BC76" s="103">
        <f t="shared" si="18"/>
        <v>0</v>
      </c>
      <c r="BD76" s="103">
        <f t="shared" si="18"/>
        <v>0</v>
      </c>
      <c r="BE76" s="103">
        <f t="shared" si="18"/>
        <v>0</v>
      </c>
      <c r="BF76" s="103">
        <f t="shared" si="18"/>
        <v>0</v>
      </c>
      <c r="BG76" s="103">
        <f t="shared" si="18"/>
        <v>0</v>
      </c>
      <c r="BH76" s="104">
        <f t="shared" si="18"/>
        <v>0</v>
      </c>
      <c r="BI76" s="103">
        <f t="shared" si="18"/>
        <v>0</v>
      </c>
      <c r="BJ76" s="105">
        <f t="shared" si="18"/>
        <v>0</v>
      </c>
      <c r="BK76" s="102">
        <f t="shared" si="18"/>
        <v>0</v>
      </c>
      <c r="BL76" s="104">
        <f t="shared" si="18"/>
        <v>0</v>
      </c>
      <c r="BM76" s="104">
        <f t="shared" si="18"/>
        <v>0</v>
      </c>
      <c r="BN76" s="103">
        <f t="shared" si="18"/>
        <v>0</v>
      </c>
      <c r="BO76" s="104">
        <f t="shared" si="18"/>
        <v>0</v>
      </c>
      <c r="BP76" s="103">
        <f t="shared" si="18"/>
        <v>0</v>
      </c>
      <c r="BQ76" s="103">
        <f t="shared" si="18"/>
        <v>0</v>
      </c>
      <c r="BR76" s="103">
        <f t="shared" si="18"/>
        <v>0</v>
      </c>
      <c r="BS76" s="103">
        <f>COUNTIF(BS6:BS71,"1")</f>
        <v>0</v>
      </c>
      <c r="BT76" s="103">
        <f t="shared" ref="BT76:BY76" si="19">COUNTIF(BT27:BT71,"1")</f>
        <v>0</v>
      </c>
      <c r="BU76" s="103">
        <f t="shared" si="19"/>
        <v>0</v>
      </c>
      <c r="BV76" s="104">
        <f t="shared" si="19"/>
        <v>0</v>
      </c>
      <c r="BW76" s="103">
        <f t="shared" si="19"/>
        <v>0</v>
      </c>
      <c r="BX76" s="103">
        <f t="shared" si="19"/>
        <v>0</v>
      </c>
      <c r="BY76" s="103">
        <f t="shared" si="19"/>
        <v>0</v>
      </c>
      <c r="BZ76" s="103">
        <f>COUNTIF(BZ6:BZ71,"1")</f>
        <v>0</v>
      </c>
      <c r="CA76" s="103">
        <f>COUNTIF(CA27:CA71,"1")</f>
        <v>0</v>
      </c>
      <c r="CB76" s="105">
        <f>COUNTIF(CB27:CB71,"1")</f>
        <v>0</v>
      </c>
    </row>
    <row r="77" spans="1:86" ht="5.0999999999999996" customHeight="1" x14ac:dyDescent="0.2">
      <c r="B77" s="10"/>
      <c r="C77" s="10"/>
      <c r="D77" s="106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</row>
    <row r="78" spans="1:86" ht="18.95" customHeight="1" x14ac:dyDescent="0.2">
      <c r="B78" s="17" t="s">
        <v>415</v>
      </c>
      <c r="C78" s="18"/>
      <c r="D78" s="166"/>
      <c r="E78" s="52"/>
      <c r="F78" s="52"/>
      <c r="G78" s="109"/>
      <c r="H78" s="109"/>
      <c r="I78" s="109"/>
      <c r="J78" s="109"/>
      <c r="K78" s="167"/>
      <c r="L78" s="109"/>
      <c r="M78" s="109"/>
      <c r="N78" s="109"/>
      <c r="O78" s="109"/>
      <c r="P78" s="109"/>
      <c r="Q78" s="109"/>
      <c r="R78" s="167"/>
      <c r="S78" s="109"/>
      <c r="T78" s="109"/>
      <c r="U78" s="109"/>
      <c r="V78" s="109"/>
      <c r="W78" s="109"/>
      <c r="X78" s="109"/>
      <c r="Y78" s="167"/>
      <c r="Z78" s="109"/>
      <c r="AA78" s="52"/>
      <c r="AB78" s="109"/>
      <c r="AC78" s="52"/>
      <c r="AD78" s="52"/>
      <c r="AE78" s="73"/>
      <c r="AF78" s="168"/>
      <c r="AG78" s="52"/>
      <c r="AH78" s="109"/>
      <c r="AI78" s="52"/>
      <c r="AJ78" s="52"/>
      <c r="AK78" s="52"/>
      <c r="AL78" s="52"/>
      <c r="AM78" s="108"/>
      <c r="AN78" s="52"/>
      <c r="AO78" s="109"/>
      <c r="AP78" s="52"/>
      <c r="AQ78" s="52"/>
      <c r="AR78" s="52"/>
      <c r="AS78" s="52"/>
      <c r="AT78" s="108"/>
      <c r="AU78" s="52"/>
      <c r="AV78" s="109"/>
      <c r="AW78" s="109"/>
      <c r="AX78" s="52" t="s">
        <v>416</v>
      </c>
      <c r="AY78" s="109"/>
      <c r="AZ78" s="109"/>
      <c r="BA78" s="167"/>
      <c r="BB78" s="167"/>
      <c r="BC78" s="109"/>
      <c r="BD78" s="110"/>
      <c r="BE78" s="54" t="s">
        <v>417</v>
      </c>
      <c r="BF78" s="54"/>
      <c r="BG78" s="54"/>
      <c r="BH78" s="169"/>
      <c r="BI78" s="54"/>
      <c r="BJ78" s="54"/>
      <c r="BK78" s="111"/>
      <c r="BL78" s="108" t="s">
        <v>417</v>
      </c>
      <c r="BM78" s="108"/>
      <c r="BN78" s="52"/>
      <c r="BO78" s="108"/>
      <c r="BP78" s="52"/>
      <c r="BQ78" s="109"/>
      <c r="BR78" s="52"/>
      <c r="BS78" s="52" t="s">
        <v>416</v>
      </c>
      <c r="BT78" s="52"/>
      <c r="BU78" s="52"/>
      <c r="BV78" s="108"/>
      <c r="BW78" s="52"/>
      <c r="BX78" s="52"/>
      <c r="BY78" s="52"/>
      <c r="BZ78" s="52" t="s">
        <v>416</v>
      </c>
      <c r="CA78" s="52"/>
      <c r="CB78" s="73"/>
    </row>
    <row r="79" spans="1:86" ht="18.95" customHeight="1" x14ac:dyDescent="0.2">
      <c r="B79" s="19" t="s">
        <v>418</v>
      </c>
      <c r="C79" s="20"/>
      <c r="D79" s="170"/>
      <c r="E79" s="112"/>
      <c r="F79" s="112"/>
      <c r="G79" s="113"/>
      <c r="H79" s="113"/>
      <c r="I79" s="113"/>
      <c r="J79" s="113"/>
      <c r="K79" s="171"/>
      <c r="L79" s="113"/>
      <c r="M79" s="113"/>
      <c r="N79" s="113"/>
      <c r="O79" s="113"/>
      <c r="P79" s="113"/>
      <c r="Q79" s="113"/>
      <c r="R79" s="171"/>
      <c r="S79" s="113"/>
      <c r="T79" s="113"/>
      <c r="U79" s="113"/>
      <c r="V79" s="113"/>
      <c r="W79" s="113"/>
      <c r="X79" s="113"/>
      <c r="Y79" s="171"/>
      <c r="Z79" s="113"/>
      <c r="AA79" s="113"/>
      <c r="AB79" s="113"/>
      <c r="AC79" s="113"/>
      <c r="AD79" s="113"/>
      <c r="AE79" s="114"/>
      <c r="AF79" s="172"/>
      <c r="AG79" s="50"/>
      <c r="AH79" s="50"/>
      <c r="AI79" s="50"/>
      <c r="AJ79" s="50"/>
      <c r="AK79" s="50"/>
      <c r="AL79" s="50"/>
      <c r="AM79" s="49"/>
      <c r="AN79" s="50"/>
      <c r="AO79" s="50"/>
      <c r="AP79" s="50"/>
      <c r="AQ79" s="50"/>
      <c r="AR79" s="50"/>
      <c r="AS79" s="50"/>
      <c r="AT79" s="49"/>
      <c r="AU79" s="50"/>
      <c r="AV79" s="50"/>
      <c r="AW79" s="50"/>
      <c r="AX79" s="50"/>
      <c r="AY79" s="50"/>
      <c r="AZ79" s="50"/>
      <c r="BA79" s="49"/>
      <c r="BB79" s="49"/>
      <c r="BC79" s="50"/>
      <c r="BD79" s="50"/>
      <c r="BE79" s="50"/>
      <c r="BF79" s="50"/>
      <c r="BG79" s="50"/>
      <c r="BH79" s="49"/>
      <c r="BI79" s="50"/>
      <c r="BJ79" s="53"/>
      <c r="BK79" s="115"/>
      <c r="BL79" s="171"/>
      <c r="BM79" s="171"/>
      <c r="BN79" s="113"/>
      <c r="BO79" s="49"/>
      <c r="BP79" s="113"/>
      <c r="BQ79" s="113"/>
      <c r="BR79" s="113"/>
      <c r="BS79" s="50"/>
      <c r="BT79" s="113"/>
      <c r="BU79" s="113"/>
      <c r="BV79" s="49"/>
      <c r="BW79" s="113"/>
      <c r="BX79" s="113"/>
      <c r="BY79" s="113"/>
      <c r="BZ79" s="50"/>
      <c r="CA79" s="113"/>
      <c r="CB79" s="114"/>
    </row>
    <row r="80" spans="1:86" ht="18.95" customHeight="1" x14ac:dyDescent="0.2">
      <c r="B80" s="19" t="s">
        <v>419</v>
      </c>
      <c r="C80" s="20"/>
      <c r="D80" s="214">
        <f>COUNTIF(D78:AE78,"1")</f>
        <v>0</v>
      </c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6"/>
      <c r="AF80" s="214">
        <f>COUNTIF(AF78:BJ78,"1")</f>
        <v>0</v>
      </c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6"/>
      <c r="BK80" s="214">
        <f>COUNTIF(BK78:CB78,"1")</f>
        <v>0</v>
      </c>
      <c r="BL80" s="215"/>
      <c r="BM80" s="215"/>
      <c r="BN80" s="215"/>
      <c r="BO80" s="215"/>
      <c r="BP80" s="215"/>
      <c r="BQ80" s="215"/>
      <c r="BR80" s="215"/>
      <c r="BS80" s="215"/>
      <c r="BT80" s="215"/>
      <c r="BU80" s="215"/>
      <c r="BV80" s="215"/>
      <c r="BW80" s="215"/>
      <c r="BX80" s="215"/>
      <c r="BY80" s="215"/>
      <c r="BZ80" s="215"/>
      <c r="CA80" s="215"/>
      <c r="CB80" s="216"/>
    </row>
    <row r="81" spans="2:80" ht="18.95" customHeight="1" x14ac:dyDescent="0.2">
      <c r="B81" s="15" t="s">
        <v>420</v>
      </c>
      <c r="C81" s="16"/>
      <c r="D81" s="217">
        <f>COUNTIF(D78:AE78,"0")</f>
        <v>0</v>
      </c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8"/>
      <c r="Z81" s="218"/>
      <c r="AA81" s="218"/>
      <c r="AB81" s="218"/>
      <c r="AC81" s="218"/>
      <c r="AD81" s="218"/>
      <c r="AE81" s="219"/>
      <c r="AF81" s="217">
        <f>COUNTIF(AF78:BJ78,"0")</f>
        <v>0</v>
      </c>
      <c r="AG81" s="218"/>
      <c r="AH81" s="218"/>
      <c r="AI81" s="218"/>
      <c r="AJ81" s="218"/>
      <c r="AK81" s="218"/>
      <c r="AL81" s="218"/>
      <c r="AM81" s="218"/>
      <c r="AN81" s="218"/>
      <c r="AO81" s="218"/>
      <c r="AP81" s="218"/>
      <c r="AQ81" s="218"/>
      <c r="AR81" s="218"/>
      <c r="AS81" s="218"/>
      <c r="AT81" s="218"/>
      <c r="AU81" s="218"/>
      <c r="AV81" s="218"/>
      <c r="AW81" s="218"/>
      <c r="AX81" s="218"/>
      <c r="AY81" s="218"/>
      <c r="AZ81" s="218"/>
      <c r="BA81" s="218"/>
      <c r="BB81" s="218"/>
      <c r="BC81" s="218"/>
      <c r="BD81" s="218"/>
      <c r="BE81" s="218"/>
      <c r="BF81" s="218"/>
      <c r="BG81" s="218"/>
      <c r="BH81" s="218"/>
      <c r="BI81" s="218"/>
      <c r="BJ81" s="219"/>
      <c r="BK81" s="217">
        <f>COUNTIF(BK78:CB78,"0")</f>
        <v>0</v>
      </c>
      <c r="BL81" s="218"/>
      <c r="BM81" s="218"/>
      <c r="BN81" s="218"/>
      <c r="BO81" s="218"/>
      <c r="BP81" s="218"/>
      <c r="BQ81" s="218"/>
      <c r="BR81" s="218"/>
      <c r="BS81" s="218"/>
      <c r="BT81" s="218"/>
      <c r="BU81" s="218"/>
      <c r="BV81" s="218"/>
      <c r="BW81" s="218"/>
      <c r="BX81" s="218"/>
      <c r="BY81" s="218"/>
      <c r="BZ81" s="218"/>
      <c r="CA81" s="218"/>
      <c r="CB81" s="219"/>
    </row>
    <row r="82" spans="2:80" ht="15.75" customHeight="1" x14ac:dyDescent="0.2">
      <c r="B82" s="8"/>
      <c r="C82" s="8"/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2:80" ht="15.75" customHeight="1" x14ac:dyDescent="0.2">
      <c r="B83" s="51"/>
      <c r="C83" s="12"/>
      <c r="D83" s="24">
        <v>1</v>
      </c>
      <c r="E83" s="25" t="s">
        <v>421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4"/>
      <c r="AR83" s="174"/>
      <c r="AS83" s="175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2:80" ht="15.75" customHeight="1" x14ac:dyDescent="0.2">
      <c r="B84" s="51"/>
      <c r="C84" s="12"/>
      <c r="D84" s="24">
        <v>2</v>
      </c>
      <c r="E84" s="25" t="s">
        <v>422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4"/>
      <c r="AR84" s="174"/>
      <c r="AS84" s="175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2:80" ht="15.75" customHeight="1" x14ac:dyDescent="0.2">
      <c r="B85" s="39"/>
      <c r="C85" s="12"/>
      <c r="D85" s="24">
        <v>3</v>
      </c>
      <c r="E85" s="25" t="s">
        <v>423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4"/>
      <c r="AR85" s="174"/>
      <c r="AS85" s="175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39"/>
      <c r="C86" s="12"/>
      <c r="D86" s="24">
        <v>4</v>
      </c>
      <c r="E86" s="25" t="s">
        <v>424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39"/>
      <c r="C87" s="12"/>
      <c r="D87" s="26">
        <v>5</v>
      </c>
      <c r="E87" s="25" t="s">
        <v>425</v>
      </c>
      <c r="F87" s="25"/>
      <c r="G87" s="27"/>
      <c r="H87" s="25"/>
      <c r="I87" s="25"/>
      <c r="J87" s="25"/>
      <c r="K87" s="27"/>
      <c r="L87" s="25"/>
      <c r="M87" s="25"/>
      <c r="N87" s="27"/>
      <c r="O87" s="25"/>
      <c r="P87" s="25"/>
      <c r="Q87" s="25"/>
      <c r="R87" s="27"/>
      <c r="S87" s="25"/>
      <c r="T87" s="25"/>
      <c r="U87" s="175"/>
      <c r="V87" s="173"/>
      <c r="W87" s="173"/>
      <c r="X87" s="173"/>
      <c r="Y87" s="175"/>
      <c r="Z87" s="173"/>
      <c r="AA87" s="175"/>
      <c r="AB87" s="175"/>
      <c r="AC87" s="173"/>
      <c r="AD87" s="175"/>
      <c r="AE87" s="175"/>
      <c r="AF87" s="173"/>
      <c r="AG87" s="175"/>
      <c r="AH87" s="173"/>
      <c r="AI87" s="175"/>
      <c r="AJ87" s="175"/>
      <c r="AK87" s="175"/>
      <c r="AL87" s="175"/>
      <c r="AM87" s="175"/>
      <c r="AN87" s="175"/>
      <c r="AO87" s="175"/>
      <c r="AP87" s="175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D88" s="74">
        <v>6</v>
      </c>
      <c r="E88" s="75" t="s">
        <v>426</v>
      </c>
      <c r="F88" s="76"/>
      <c r="G88" s="76"/>
      <c r="H88" s="76"/>
      <c r="I88" s="75"/>
      <c r="J88" s="76"/>
      <c r="K88" s="76"/>
      <c r="L88" s="75"/>
      <c r="M88" s="76"/>
      <c r="N88" s="76"/>
      <c r="O88" s="76"/>
      <c r="P88" s="75"/>
      <c r="Q88" s="76"/>
      <c r="R88" s="76"/>
      <c r="S88" s="75"/>
      <c r="T88" s="76"/>
      <c r="U88" s="174"/>
      <c r="V88" s="174"/>
      <c r="W88" s="173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</row>
    <row r="89" spans="2:80" ht="15.75" customHeight="1" x14ac:dyDescent="0.2">
      <c r="D89" s="74">
        <v>7</v>
      </c>
      <c r="E89" s="75" t="s">
        <v>427</v>
      </c>
      <c r="F89" s="76"/>
      <c r="G89" s="76"/>
      <c r="H89" s="76"/>
      <c r="I89" s="75"/>
      <c r="J89" s="76"/>
      <c r="K89" s="76"/>
      <c r="L89" s="75"/>
      <c r="M89" s="76"/>
      <c r="N89" s="76"/>
      <c r="O89" s="76"/>
      <c r="P89" s="75"/>
      <c r="Q89" s="76"/>
      <c r="R89" s="76"/>
      <c r="S89" s="75"/>
      <c r="T89" s="76"/>
      <c r="U89" s="174"/>
      <c r="V89" s="174"/>
      <c r="W89" s="173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</row>
  </sheetData>
  <mergeCells count="85">
    <mergeCell ref="D81:AE81"/>
    <mergeCell ref="AF81:BJ81"/>
    <mergeCell ref="BK81:CB81"/>
    <mergeCell ref="D80:AE80"/>
    <mergeCell ref="AF80:BJ80"/>
    <mergeCell ref="BK80:CB80"/>
    <mergeCell ref="A69:A71"/>
    <mergeCell ref="B69:B71"/>
    <mergeCell ref="CC69:CC71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type="list" allowBlank="1" showInputMessage="1" showErrorMessage="1" sqref="D6:CB71" xr:uid="{5705B0B1-267D-4CAF-BC34-E2FC7E849D86}">
      <formula1>$CE$4:$CH$4</formula1>
    </dataValidation>
    <dataValidation allowBlank="1" showInputMessage="1" showErrorMessage="1" sqref="AB78:AB79 AH78:AH79 AO78:AO79 BK78:BK79 G78:Z79 BQ78:BQ79 AY78:BD79 AV78:AW79" xr:uid="{30C940F9-E925-429B-BA1A-A81CB4806F7F}"/>
    <dataValidation type="list" allowBlank="1" showInputMessage="1" showErrorMessage="1" sqref="AI78:AN78 AP78:AU78 AA78 AC78:AG78 BE78:BJ78 D78:F78 BL78:BP78 AX78 BR78:CB78" xr:uid="{25F488ED-DD67-4382-8DEA-07D330D8009B}">
      <formula1>"Si,No"</formula1>
    </dataValidation>
    <dataValidation type="list" allowBlank="1" showInputMessage="1" showErrorMessage="1" sqref="AI79:AN79 AP79:AU79 AA79 AC79:AG79 BE79:BJ79 D79:F79 BL79:BP79 AX79 BR79:CB79" xr:uid="{1F321A7D-79D9-468A-98F4-8AF83ED799A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D6:D71</xm:sqref>
        </x14:conditionalFormatting>
        <x14:conditionalFormatting xmlns:xm="http://schemas.microsoft.com/office/excel/2006/main">
          <x14:cfRule type="iconSet" priority="14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D78:CB78</xm:sqref>
        </x14:conditionalFormatting>
        <x14:conditionalFormatting xmlns:xm="http://schemas.microsoft.com/office/excel/2006/main">
          <x14:cfRule type="iconSet" priority="17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AB57:AB71 AB30:AB55 F54:J55 G57:J71 L57:Q71 L30:Q55 S30:X55 S57:X71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54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AB56 F56:J56 L56:Q56 S56:X56 F11 F14 F17 F20 F23 F26 AB8 F8:J8 L8:Q8 S8:X8 E6:E71</xm:sqref>
        </x14:conditionalFormatting>
        <x14:conditionalFormatting xmlns:xm="http://schemas.microsoft.com/office/excel/2006/main">
          <x14:cfRule type="iconSet" priority="86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Y6:Y71 R6:R71 K6:K71</xm:sqref>
        </x14:conditionalFormatting>
        <x14:conditionalFormatting xmlns:xm="http://schemas.microsoft.com/office/excel/2006/main">
          <x14:cfRule type="iconSet" priority="2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89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Z27:AA71</xm:sqref>
        </x14:conditionalFormatting>
        <x14:conditionalFormatting xmlns:xm="http://schemas.microsoft.com/office/excel/2006/main">
          <x14:cfRule type="iconSet" priority="3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90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AC27:AE71 BE27:CB71</xm:sqref>
        </x14:conditionalFormatting>
        <x14:conditionalFormatting xmlns:xm="http://schemas.microsoft.com/office/excel/2006/main">
          <x14:cfRule type="iconSet" priority="92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AF6:AF71</xm:sqref>
        </x14:conditionalFormatting>
        <x14:conditionalFormatting xmlns:xm="http://schemas.microsoft.com/office/excel/2006/main">
          <x14:cfRule type="iconSet" priority="93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BD57:BD71 BD30:BD55 AH54:AL55 AI57:AL71 AN57:AS71 AN30:AS55 AU30:AZ55 AU57:AZ71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130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BD56 AH56:AL56 AN56:AS56 AU56:AZ56 AH11 AH14 AH17 AH20 AH23 AH26 BD8 AH8:AL8 AN8:AS8 AU8:AZ8 AG6:AG71</xm:sqref>
        </x14:conditionalFormatting>
        <x14:conditionalFormatting xmlns:xm="http://schemas.microsoft.com/office/excel/2006/main">
          <x14:cfRule type="iconSet" priority="162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BA6:BA71 AT6:AT71 AM6:AM71</xm:sqref>
        </x14:conditionalFormatting>
        <x14:conditionalFormatting xmlns:xm="http://schemas.microsoft.com/office/excel/2006/main">
          <x14:cfRule type="iconSet" priority="1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65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67177-D9C0-4118-ACEF-AF843692D121}">
  <sheetPr>
    <pageSetUpPr fitToPage="1"/>
  </sheetPr>
  <dimension ref="A1:GU89"/>
  <sheetViews>
    <sheetView showGridLines="0" zoomScale="80" zoomScaleNormal="80" workbookViewId="0">
      <pane xSplit="3" ySplit="5" topLeftCell="O15" activePane="bottomRight" state="frozen"/>
      <selection pane="topRight" activeCell="D1" sqref="D1"/>
      <selection pane="bottomLeft" activeCell="A6" sqref="A6"/>
      <selection pane="bottomRight" activeCell="AC18" sqref="AC18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177" t="s">
        <v>372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23"/>
      <c r="CE1" s="23"/>
      <c r="CF1" s="23"/>
      <c r="CG1" s="23"/>
      <c r="CH1" s="23"/>
    </row>
    <row r="2" spans="1:86" ht="35.1" customHeight="1" x14ac:dyDescent="0.25">
      <c r="A2" s="179" t="s">
        <v>428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1"/>
      <c r="CE2" s="145"/>
      <c r="CF2" s="145"/>
      <c r="CG2" s="7"/>
      <c r="CH2" s="7"/>
    </row>
    <row r="3" spans="1:86" ht="21" customHeight="1" x14ac:dyDescent="0.2">
      <c r="A3" s="182" t="s">
        <v>374</v>
      </c>
      <c r="B3" s="185" t="s">
        <v>375</v>
      </c>
      <c r="C3" s="188" t="s">
        <v>376</v>
      </c>
      <c r="D3" s="220" t="s">
        <v>379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2" t="s">
        <v>429</v>
      </c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4"/>
      <c r="AU3" s="221" t="s">
        <v>430</v>
      </c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 t="s">
        <v>431</v>
      </c>
      <c r="BZ3" s="221"/>
      <c r="CA3" s="221"/>
      <c r="CB3" s="225"/>
      <c r="CC3" s="190"/>
      <c r="CE3" s="64"/>
      <c r="CF3" s="65"/>
      <c r="CG3" s="66"/>
      <c r="CH3" s="67"/>
    </row>
    <row r="4" spans="1:86" ht="21" customHeight="1" x14ac:dyDescent="0.2">
      <c r="A4" s="183"/>
      <c r="B4" s="186"/>
      <c r="C4" s="189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78" t="s">
        <v>382</v>
      </c>
      <c r="BJ4" s="151" t="s">
        <v>383</v>
      </c>
      <c r="BK4" s="79" t="s">
        <v>383</v>
      </c>
      <c r="BL4" s="148" t="s">
        <v>384</v>
      </c>
      <c r="BM4" s="14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78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191"/>
      <c r="CE4" s="193">
        <v>4</v>
      </c>
      <c r="CF4" s="195">
        <v>3</v>
      </c>
      <c r="CG4" s="197">
        <v>2</v>
      </c>
      <c r="CH4" s="199">
        <v>1</v>
      </c>
    </row>
    <row r="5" spans="1:86" ht="21" customHeight="1" x14ac:dyDescent="0.2">
      <c r="A5" s="184"/>
      <c r="B5" s="187"/>
      <c r="C5" s="189"/>
      <c r="D5" s="146">
        <v>19</v>
      </c>
      <c r="E5" s="152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52">
        <v>1</v>
      </c>
      <c r="Q5" s="152">
        <v>2</v>
      </c>
      <c r="R5" s="153">
        <v>3</v>
      </c>
      <c r="S5" s="152">
        <v>4</v>
      </c>
      <c r="T5" s="152">
        <v>5</v>
      </c>
      <c r="U5" s="152">
        <v>6</v>
      </c>
      <c r="V5" s="152">
        <v>7</v>
      </c>
      <c r="W5" s="152">
        <v>8</v>
      </c>
      <c r="X5" s="152">
        <v>9</v>
      </c>
      <c r="Y5" s="153">
        <v>10</v>
      </c>
      <c r="Z5" s="152">
        <v>11</v>
      </c>
      <c r="AA5" s="152">
        <v>12</v>
      </c>
      <c r="AB5" s="152">
        <v>13</v>
      </c>
      <c r="AC5" s="152">
        <v>14</v>
      </c>
      <c r="AD5" s="152">
        <v>15</v>
      </c>
      <c r="AE5" s="152">
        <v>16</v>
      </c>
      <c r="AF5" s="146">
        <v>17</v>
      </c>
      <c r="AG5" s="152">
        <v>18</v>
      </c>
      <c r="AH5" s="152">
        <v>19</v>
      </c>
      <c r="AI5" s="152">
        <v>20</v>
      </c>
      <c r="AJ5" s="152">
        <v>21</v>
      </c>
      <c r="AK5" s="152">
        <v>22</v>
      </c>
      <c r="AL5" s="152">
        <v>23</v>
      </c>
      <c r="AM5" s="153">
        <v>24</v>
      </c>
      <c r="AN5" s="152">
        <v>25</v>
      </c>
      <c r="AO5" s="152">
        <v>26</v>
      </c>
      <c r="AP5" s="152">
        <v>27</v>
      </c>
      <c r="AQ5" s="152">
        <v>28</v>
      </c>
      <c r="AR5" s="152">
        <v>29</v>
      </c>
      <c r="AS5" s="152">
        <v>30</v>
      </c>
      <c r="AT5" s="153">
        <v>31</v>
      </c>
      <c r="AU5" s="152">
        <v>1</v>
      </c>
      <c r="AV5" s="152">
        <v>2</v>
      </c>
      <c r="AW5" s="152">
        <v>3</v>
      </c>
      <c r="AX5" s="152">
        <v>4</v>
      </c>
      <c r="AY5" s="152">
        <v>5</v>
      </c>
      <c r="AZ5" s="152">
        <v>6</v>
      </c>
      <c r="BA5" s="153">
        <v>7</v>
      </c>
      <c r="BB5" s="149">
        <v>8</v>
      </c>
      <c r="BC5" s="152">
        <v>9</v>
      </c>
      <c r="BD5" s="152">
        <v>10</v>
      </c>
      <c r="BE5" s="152">
        <v>11</v>
      </c>
      <c r="BF5" s="152">
        <v>12</v>
      </c>
      <c r="BG5" s="35">
        <v>13</v>
      </c>
      <c r="BH5" s="34">
        <v>14</v>
      </c>
      <c r="BI5" s="34">
        <v>15</v>
      </c>
      <c r="BJ5" s="82">
        <v>16</v>
      </c>
      <c r="BK5" s="81">
        <v>17</v>
      </c>
      <c r="BL5" s="152">
        <v>18</v>
      </c>
      <c r="BM5" s="152">
        <v>19</v>
      </c>
      <c r="BN5" s="35">
        <v>20</v>
      </c>
      <c r="BO5" s="34">
        <v>21</v>
      </c>
      <c r="BP5" s="35">
        <v>22</v>
      </c>
      <c r="BQ5" s="35">
        <v>23</v>
      </c>
      <c r="BR5" s="35">
        <v>24</v>
      </c>
      <c r="BS5" s="35">
        <v>25</v>
      </c>
      <c r="BT5" s="35">
        <v>26</v>
      </c>
      <c r="BU5" s="35">
        <v>27</v>
      </c>
      <c r="BV5" s="34">
        <v>28</v>
      </c>
      <c r="BW5" s="34">
        <v>29</v>
      </c>
      <c r="BX5" s="35">
        <v>30</v>
      </c>
      <c r="BY5" s="35">
        <v>1</v>
      </c>
      <c r="BZ5" s="35">
        <v>2</v>
      </c>
      <c r="CA5" s="35">
        <v>3</v>
      </c>
      <c r="CB5" s="82">
        <v>4</v>
      </c>
      <c r="CC5" s="192"/>
      <c r="CE5" s="194"/>
      <c r="CF5" s="196"/>
      <c r="CG5" s="198"/>
      <c r="CH5" s="200"/>
    </row>
    <row r="6" spans="1:86" ht="17.100000000000001" customHeight="1" x14ac:dyDescent="0.2">
      <c r="A6" s="201">
        <v>1</v>
      </c>
      <c r="B6" s="204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>
        <v>4</v>
      </c>
      <c r="W6" s="14"/>
      <c r="X6" s="14"/>
      <c r="Y6" s="155"/>
      <c r="Z6" s="14"/>
      <c r="AA6" s="14"/>
      <c r="AB6" s="14"/>
      <c r="AC6" s="14">
        <v>4</v>
      </c>
      <c r="AD6" s="14"/>
      <c r="AE6" s="42"/>
      <c r="AF6" s="156"/>
      <c r="AG6" s="47"/>
      <c r="AH6" s="47"/>
      <c r="AI6" s="14"/>
      <c r="AJ6" s="14">
        <v>2</v>
      </c>
      <c r="AK6" s="14"/>
      <c r="AL6" s="14"/>
      <c r="AM6" s="155"/>
      <c r="AN6" s="14"/>
      <c r="AO6" s="14"/>
      <c r="AP6" s="14"/>
      <c r="AQ6" s="14">
        <v>4</v>
      </c>
      <c r="AR6" s="14"/>
      <c r="AS6" s="14"/>
      <c r="AT6" s="155"/>
      <c r="AU6" s="14"/>
      <c r="AV6" s="14"/>
      <c r="AW6" s="14"/>
      <c r="AX6" s="14">
        <v>4</v>
      </c>
      <c r="AY6" s="14"/>
      <c r="AZ6" s="14"/>
      <c r="BA6" s="155"/>
      <c r="BB6" s="36"/>
      <c r="BC6" s="14"/>
      <c r="BD6" s="14"/>
      <c r="BE6" s="14">
        <v>4</v>
      </c>
      <c r="BF6" s="14"/>
      <c r="BG6" s="14"/>
      <c r="BH6" s="36"/>
      <c r="BI6" s="36"/>
      <c r="BJ6" s="85"/>
      <c r="BK6" s="84"/>
      <c r="BL6" s="14">
        <v>2</v>
      </c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36"/>
      <c r="BX6" s="14"/>
      <c r="BY6" s="14"/>
      <c r="BZ6" s="14"/>
      <c r="CA6" s="14"/>
      <c r="CB6" s="85"/>
      <c r="CC6" s="207"/>
      <c r="CE6" s="68">
        <f t="shared" ref="CE6:CE69" si="0">COUNTIF(D6:CB6,"4")</f>
        <v>5</v>
      </c>
      <c r="CF6" s="69">
        <f t="shared" ref="CF6:CF69" si="1">COUNTIF(D6:CB6,"3")</f>
        <v>0</v>
      </c>
      <c r="CG6" s="69">
        <f t="shared" ref="CG6:CG69" si="2">COUNTIF(D6:CB6,"2")</f>
        <v>2</v>
      </c>
      <c r="CH6" s="70">
        <f t="shared" ref="CH6:CH69" si="3">COUNTIF(D6:CB6,"1")</f>
        <v>0</v>
      </c>
    </row>
    <row r="7" spans="1:86" ht="17.100000000000001" customHeight="1" x14ac:dyDescent="0.2">
      <c r="A7" s="202"/>
      <c r="B7" s="205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37"/>
      <c r="BJ7" s="72"/>
      <c r="BK7" s="71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37"/>
      <c r="BX7" s="13"/>
      <c r="BY7" s="13"/>
      <c r="BZ7" s="13"/>
      <c r="CA7" s="13"/>
      <c r="CB7" s="72"/>
      <c r="CC7" s="208"/>
      <c r="CE7" s="59">
        <f t="shared" si="0"/>
        <v>0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03"/>
      <c r="B8" s="206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38"/>
      <c r="BJ8" s="92"/>
      <c r="BK8" s="91"/>
      <c r="BL8" s="90"/>
      <c r="BM8" s="90"/>
      <c r="BN8" s="90"/>
      <c r="BO8" s="38"/>
      <c r="BP8" s="90"/>
      <c r="BQ8" s="90"/>
      <c r="BR8" s="90"/>
      <c r="BS8" s="90"/>
      <c r="BT8" s="90"/>
      <c r="BU8" s="90"/>
      <c r="BV8" s="38"/>
      <c r="BW8" s="38"/>
      <c r="BX8" s="90"/>
      <c r="BY8" s="90"/>
      <c r="BZ8" s="90"/>
      <c r="CA8" s="90"/>
      <c r="CB8" s="92"/>
      <c r="CC8" s="209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01">
        <v>2</v>
      </c>
      <c r="B9" s="204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>
        <v>4</v>
      </c>
      <c r="W9" s="14"/>
      <c r="X9" s="14"/>
      <c r="Y9" s="155"/>
      <c r="Z9" s="14"/>
      <c r="AA9" s="14"/>
      <c r="AB9" s="14"/>
      <c r="AC9" s="14">
        <v>4</v>
      </c>
      <c r="AD9" s="14"/>
      <c r="AE9" s="42"/>
      <c r="AF9" s="156"/>
      <c r="AG9" s="47"/>
      <c r="AH9" s="47"/>
      <c r="AI9" s="14"/>
      <c r="AJ9" s="14">
        <v>4</v>
      </c>
      <c r="AK9" s="14"/>
      <c r="AL9" s="14"/>
      <c r="AM9" s="155"/>
      <c r="AN9" s="14"/>
      <c r="AO9" s="14"/>
      <c r="AP9" s="14"/>
      <c r="AQ9" s="14">
        <v>4</v>
      </c>
      <c r="AR9" s="14"/>
      <c r="AS9" s="14"/>
      <c r="AT9" s="155"/>
      <c r="AU9" s="14"/>
      <c r="AV9" s="14"/>
      <c r="AW9" s="14"/>
      <c r="AX9" s="14">
        <v>2</v>
      </c>
      <c r="AY9" s="14"/>
      <c r="AZ9" s="14"/>
      <c r="BA9" s="155"/>
      <c r="BB9" s="36"/>
      <c r="BC9" s="14"/>
      <c r="BD9" s="14"/>
      <c r="BE9" s="14">
        <v>4</v>
      </c>
      <c r="BF9" s="14"/>
      <c r="BG9" s="14"/>
      <c r="BH9" s="36"/>
      <c r="BI9" s="36"/>
      <c r="BJ9" s="85"/>
      <c r="BK9" s="84"/>
      <c r="BL9" s="14">
        <v>4</v>
      </c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36"/>
      <c r="BX9" s="14"/>
      <c r="BY9" s="14"/>
      <c r="BZ9" s="14"/>
      <c r="CA9" s="14"/>
      <c r="CB9" s="85"/>
      <c r="CC9" s="207"/>
      <c r="CE9" s="56">
        <f t="shared" si="0"/>
        <v>6</v>
      </c>
      <c r="CF9" s="57">
        <f t="shared" si="1"/>
        <v>0</v>
      </c>
      <c r="CG9" s="57">
        <f t="shared" si="2"/>
        <v>1</v>
      </c>
      <c r="CH9" s="58">
        <f t="shared" si="3"/>
        <v>0</v>
      </c>
    </row>
    <row r="10" spans="1:86" ht="17.100000000000001" customHeight="1" x14ac:dyDescent="0.2">
      <c r="A10" s="202"/>
      <c r="B10" s="210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37"/>
      <c r="BJ10" s="72"/>
      <c r="BK10" s="71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37"/>
      <c r="BX10" s="13"/>
      <c r="BY10" s="13"/>
      <c r="BZ10" s="13"/>
      <c r="CA10" s="13"/>
      <c r="CB10" s="72"/>
      <c r="CC10" s="208"/>
      <c r="CE10" s="59">
        <f t="shared" si="0"/>
        <v>0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03"/>
      <c r="B11" s="211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38"/>
      <c r="BJ11" s="92"/>
      <c r="BK11" s="91"/>
      <c r="BL11" s="90"/>
      <c r="BM11" s="90"/>
      <c r="BN11" s="90"/>
      <c r="BO11" s="38"/>
      <c r="BP11" s="90"/>
      <c r="BQ11" s="90"/>
      <c r="BR11" s="90"/>
      <c r="BS11" s="90"/>
      <c r="BT11" s="90"/>
      <c r="BU11" s="90"/>
      <c r="BV11" s="38"/>
      <c r="BW11" s="38"/>
      <c r="BX11" s="90"/>
      <c r="BY11" s="90"/>
      <c r="BZ11" s="90"/>
      <c r="CA11" s="90"/>
      <c r="CB11" s="92"/>
      <c r="CC11" s="209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01">
        <v>3</v>
      </c>
      <c r="B12" s="204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>
        <v>4</v>
      </c>
      <c r="W12" s="14"/>
      <c r="X12" s="14"/>
      <c r="Y12" s="155"/>
      <c r="Z12" s="14"/>
      <c r="AA12" s="14"/>
      <c r="AB12" s="14"/>
      <c r="AC12" s="14">
        <v>4</v>
      </c>
      <c r="AD12" s="14"/>
      <c r="AE12" s="42"/>
      <c r="AF12" s="156"/>
      <c r="AG12" s="47"/>
      <c r="AH12" s="47"/>
      <c r="AI12" s="14"/>
      <c r="AJ12" s="14">
        <v>2</v>
      </c>
      <c r="AK12" s="14"/>
      <c r="AL12" s="14"/>
      <c r="AM12" s="155"/>
      <c r="AN12" s="14"/>
      <c r="AO12" s="14"/>
      <c r="AP12" s="14"/>
      <c r="AQ12" s="14">
        <v>4</v>
      </c>
      <c r="AR12" s="14"/>
      <c r="AS12" s="14"/>
      <c r="AT12" s="155"/>
      <c r="AU12" s="14"/>
      <c r="AV12" s="14"/>
      <c r="AW12" s="14"/>
      <c r="AX12" s="14">
        <v>4</v>
      </c>
      <c r="AY12" s="14"/>
      <c r="AZ12" s="14"/>
      <c r="BA12" s="155"/>
      <c r="BB12" s="36"/>
      <c r="BC12" s="14"/>
      <c r="BD12" s="14"/>
      <c r="BE12" s="14">
        <v>4</v>
      </c>
      <c r="BF12" s="14"/>
      <c r="BG12" s="14"/>
      <c r="BH12" s="36"/>
      <c r="BI12" s="36"/>
      <c r="BJ12" s="85"/>
      <c r="BK12" s="84"/>
      <c r="BL12" s="14">
        <v>4</v>
      </c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36"/>
      <c r="BX12" s="14"/>
      <c r="BY12" s="14"/>
      <c r="BZ12" s="14"/>
      <c r="CA12" s="14"/>
      <c r="CB12" s="85"/>
      <c r="CC12" s="207"/>
      <c r="CE12" s="56">
        <f t="shared" si="0"/>
        <v>6</v>
      </c>
      <c r="CF12" s="57">
        <f t="shared" si="1"/>
        <v>0</v>
      </c>
      <c r="CG12" s="57">
        <f t="shared" si="2"/>
        <v>1</v>
      </c>
      <c r="CH12" s="58">
        <f t="shared" si="3"/>
        <v>0</v>
      </c>
    </row>
    <row r="13" spans="1:86" ht="17.100000000000001" customHeight="1" x14ac:dyDescent="0.2">
      <c r="A13" s="202"/>
      <c r="B13" s="210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37"/>
      <c r="BJ13" s="72"/>
      <c r="BK13" s="71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37"/>
      <c r="BX13" s="13"/>
      <c r="BY13" s="13"/>
      <c r="BZ13" s="13"/>
      <c r="CA13" s="13"/>
      <c r="CB13" s="72"/>
      <c r="CC13" s="208"/>
      <c r="CE13" s="59">
        <f t="shared" si="0"/>
        <v>0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03"/>
      <c r="B14" s="211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38"/>
      <c r="BJ14" s="92"/>
      <c r="BK14" s="91"/>
      <c r="BL14" s="90"/>
      <c r="BM14" s="90"/>
      <c r="BN14" s="90"/>
      <c r="BO14" s="38"/>
      <c r="BP14" s="90"/>
      <c r="BQ14" s="90"/>
      <c r="BR14" s="90"/>
      <c r="BS14" s="90"/>
      <c r="BT14" s="90"/>
      <c r="BU14" s="90"/>
      <c r="BV14" s="38"/>
      <c r="BW14" s="38"/>
      <c r="BX14" s="90"/>
      <c r="BY14" s="90"/>
      <c r="BZ14" s="90"/>
      <c r="CA14" s="90"/>
      <c r="CB14" s="92"/>
      <c r="CC14" s="209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01">
        <v>4</v>
      </c>
      <c r="B15" s="204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>
        <v>4</v>
      </c>
      <c r="W15" s="14"/>
      <c r="X15" s="14"/>
      <c r="Y15" s="155"/>
      <c r="Z15" s="14"/>
      <c r="AA15" s="14"/>
      <c r="AB15" s="14"/>
      <c r="AC15" s="14">
        <v>4</v>
      </c>
      <c r="AD15" s="14"/>
      <c r="AE15" s="42"/>
      <c r="AF15" s="156"/>
      <c r="AG15" s="47"/>
      <c r="AH15" s="47"/>
      <c r="AI15" s="14"/>
      <c r="AJ15" s="14">
        <v>2</v>
      </c>
      <c r="AK15" s="14"/>
      <c r="AL15" s="14"/>
      <c r="AM15" s="155"/>
      <c r="AN15" s="14"/>
      <c r="AO15" s="14"/>
      <c r="AP15" s="14"/>
      <c r="AQ15" s="14">
        <v>4</v>
      </c>
      <c r="AR15" s="14"/>
      <c r="AS15" s="14"/>
      <c r="AT15" s="155"/>
      <c r="AU15" s="14"/>
      <c r="AV15" s="14"/>
      <c r="AW15" s="14"/>
      <c r="AX15" s="14">
        <v>2</v>
      </c>
      <c r="AY15" s="14"/>
      <c r="AZ15" s="14"/>
      <c r="BA15" s="155"/>
      <c r="BB15" s="36"/>
      <c r="BC15" s="14"/>
      <c r="BD15" s="14"/>
      <c r="BE15" s="14">
        <v>4</v>
      </c>
      <c r="BF15" s="14"/>
      <c r="BG15" s="14"/>
      <c r="BH15" s="36"/>
      <c r="BI15" s="36"/>
      <c r="BJ15" s="85"/>
      <c r="BK15" s="84"/>
      <c r="BL15" s="14">
        <v>4</v>
      </c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36"/>
      <c r="BX15" s="14"/>
      <c r="BY15" s="14"/>
      <c r="BZ15" s="14"/>
      <c r="CA15" s="14"/>
      <c r="CB15" s="85"/>
      <c r="CC15" s="207"/>
      <c r="CE15" s="56">
        <f t="shared" si="0"/>
        <v>5</v>
      </c>
      <c r="CF15" s="57">
        <f t="shared" si="1"/>
        <v>0</v>
      </c>
      <c r="CG15" s="57">
        <f t="shared" si="2"/>
        <v>2</v>
      </c>
      <c r="CH15" s="58">
        <f t="shared" si="3"/>
        <v>0</v>
      </c>
    </row>
    <row r="16" spans="1:86" ht="17.100000000000001" customHeight="1" x14ac:dyDescent="0.2">
      <c r="A16" s="202"/>
      <c r="B16" s="210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37"/>
      <c r="BJ16" s="72"/>
      <c r="BK16" s="71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37"/>
      <c r="BX16" s="13"/>
      <c r="BY16" s="13"/>
      <c r="BZ16" s="13"/>
      <c r="CA16" s="13"/>
      <c r="CB16" s="72"/>
      <c r="CC16" s="208"/>
      <c r="CE16" s="59">
        <f t="shared" si="0"/>
        <v>0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03"/>
      <c r="B17" s="211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38"/>
      <c r="BJ17" s="92"/>
      <c r="BK17" s="91"/>
      <c r="BL17" s="90"/>
      <c r="BM17" s="90"/>
      <c r="BN17" s="90"/>
      <c r="BO17" s="38"/>
      <c r="BP17" s="90"/>
      <c r="BQ17" s="90"/>
      <c r="BR17" s="90"/>
      <c r="BS17" s="90"/>
      <c r="BT17" s="90"/>
      <c r="BU17" s="90"/>
      <c r="BV17" s="38"/>
      <c r="BW17" s="38"/>
      <c r="BX17" s="90"/>
      <c r="BY17" s="90"/>
      <c r="BZ17" s="90"/>
      <c r="CA17" s="90"/>
      <c r="CB17" s="92"/>
      <c r="CC17" s="209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01">
        <v>5</v>
      </c>
      <c r="B18" s="204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>
        <v>4</v>
      </c>
      <c r="W18" s="14"/>
      <c r="X18" s="14"/>
      <c r="Y18" s="155"/>
      <c r="Z18" s="14"/>
      <c r="AA18" s="14"/>
      <c r="AB18" s="14"/>
      <c r="AC18" s="14">
        <v>2</v>
      </c>
      <c r="AD18" s="14"/>
      <c r="AE18" s="42"/>
      <c r="AF18" s="156"/>
      <c r="AG18" s="47"/>
      <c r="AH18" s="47"/>
      <c r="AI18" s="14"/>
      <c r="AJ18" s="14">
        <v>2</v>
      </c>
      <c r="AK18" s="14"/>
      <c r="AL18" s="14"/>
      <c r="AM18" s="155"/>
      <c r="AN18" s="14"/>
      <c r="AO18" s="14"/>
      <c r="AP18" s="14"/>
      <c r="AQ18" s="14">
        <v>4</v>
      </c>
      <c r="AR18" s="14"/>
      <c r="AS18" s="14"/>
      <c r="AT18" s="155"/>
      <c r="AU18" s="14"/>
      <c r="AV18" s="14"/>
      <c r="AW18" s="14"/>
      <c r="AX18" s="14">
        <v>4</v>
      </c>
      <c r="AY18" s="14"/>
      <c r="AZ18" s="14"/>
      <c r="BA18" s="155"/>
      <c r="BB18" s="36"/>
      <c r="BC18" s="14"/>
      <c r="BD18" s="14"/>
      <c r="BE18" s="14">
        <v>4</v>
      </c>
      <c r="BF18" s="14"/>
      <c r="BG18" s="14"/>
      <c r="BH18" s="36"/>
      <c r="BI18" s="36"/>
      <c r="BJ18" s="85"/>
      <c r="BK18" s="84"/>
      <c r="BL18" s="14">
        <v>4</v>
      </c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36"/>
      <c r="BX18" s="14"/>
      <c r="BY18" s="14"/>
      <c r="BZ18" s="14"/>
      <c r="CA18" s="14"/>
      <c r="CB18" s="85"/>
      <c r="CC18" s="207"/>
      <c r="CE18" s="56">
        <f t="shared" si="0"/>
        <v>5</v>
      </c>
      <c r="CF18" s="57">
        <f t="shared" si="1"/>
        <v>0</v>
      </c>
      <c r="CG18" s="57">
        <f t="shared" si="2"/>
        <v>2</v>
      </c>
      <c r="CH18" s="58">
        <f t="shared" si="3"/>
        <v>0</v>
      </c>
    </row>
    <row r="19" spans="1:86" ht="17.100000000000001" customHeight="1" x14ac:dyDescent="0.2">
      <c r="A19" s="202"/>
      <c r="B19" s="210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37"/>
      <c r="BJ19" s="72"/>
      <c r="BK19" s="71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37"/>
      <c r="BX19" s="13"/>
      <c r="BY19" s="13"/>
      <c r="BZ19" s="13"/>
      <c r="CA19" s="13"/>
      <c r="CB19" s="72"/>
      <c r="CC19" s="208"/>
      <c r="CE19" s="59">
        <f t="shared" si="0"/>
        <v>0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03"/>
      <c r="B20" s="211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38"/>
      <c r="BJ20" s="92"/>
      <c r="BK20" s="91"/>
      <c r="BL20" s="90"/>
      <c r="BM20" s="90"/>
      <c r="BN20" s="90"/>
      <c r="BO20" s="38"/>
      <c r="BP20" s="90"/>
      <c r="BQ20" s="90"/>
      <c r="BR20" s="90"/>
      <c r="BS20" s="90"/>
      <c r="BT20" s="90"/>
      <c r="BU20" s="90"/>
      <c r="BV20" s="38"/>
      <c r="BW20" s="38"/>
      <c r="BX20" s="90"/>
      <c r="BY20" s="90"/>
      <c r="BZ20" s="90"/>
      <c r="CA20" s="90"/>
      <c r="CB20" s="92"/>
      <c r="CC20" s="209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01">
        <v>6</v>
      </c>
      <c r="B21" s="204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>
        <v>4</v>
      </c>
      <c r="W21" s="14"/>
      <c r="X21" s="14"/>
      <c r="Y21" s="155"/>
      <c r="Z21" s="14"/>
      <c r="AA21" s="14"/>
      <c r="AB21" s="14"/>
      <c r="AC21" s="14">
        <v>4</v>
      </c>
      <c r="AD21" s="14"/>
      <c r="AE21" s="42"/>
      <c r="AF21" s="156"/>
      <c r="AG21" s="47"/>
      <c r="AH21" s="47"/>
      <c r="AI21" s="14"/>
      <c r="AJ21" s="14">
        <v>4</v>
      </c>
      <c r="AK21" s="14"/>
      <c r="AL21" s="14"/>
      <c r="AM21" s="155"/>
      <c r="AN21" s="14"/>
      <c r="AO21" s="14"/>
      <c r="AP21" s="14"/>
      <c r="AQ21" s="14">
        <v>3</v>
      </c>
      <c r="AR21" s="14"/>
      <c r="AS21" s="14"/>
      <c r="AT21" s="155"/>
      <c r="AU21" s="14"/>
      <c r="AV21" s="14"/>
      <c r="AW21" s="14"/>
      <c r="AX21" s="14">
        <v>4</v>
      </c>
      <c r="AY21" s="14"/>
      <c r="AZ21" s="14"/>
      <c r="BA21" s="155"/>
      <c r="BB21" s="36"/>
      <c r="BC21" s="14"/>
      <c r="BD21" s="14"/>
      <c r="BE21" s="14">
        <v>4</v>
      </c>
      <c r="BF21" s="14"/>
      <c r="BG21" s="14"/>
      <c r="BH21" s="36"/>
      <c r="BI21" s="36"/>
      <c r="BJ21" s="85"/>
      <c r="BK21" s="84"/>
      <c r="BL21" s="14">
        <v>4</v>
      </c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36"/>
      <c r="BX21" s="14"/>
      <c r="BY21" s="14"/>
      <c r="BZ21" s="14"/>
      <c r="CA21" s="14"/>
      <c r="CB21" s="85"/>
      <c r="CC21" s="207"/>
      <c r="CE21" s="56">
        <f t="shared" si="0"/>
        <v>6</v>
      </c>
      <c r="CF21" s="57">
        <f t="shared" si="1"/>
        <v>1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02"/>
      <c r="B22" s="205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37"/>
      <c r="BJ22" s="72"/>
      <c r="BK22" s="71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37"/>
      <c r="BX22" s="13"/>
      <c r="BY22" s="13"/>
      <c r="BZ22" s="13"/>
      <c r="CA22" s="13"/>
      <c r="CB22" s="72"/>
      <c r="CC22" s="208"/>
      <c r="CE22" s="59">
        <f t="shared" si="0"/>
        <v>0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 x14ac:dyDescent="0.2">
      <c r="A23" s="203"/>
      <c r="B23" s="206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38"/>
      <c r="BJ23" s="92"/>
      <c r="BK23" s="91"/>
      <c r="BL23" s="90"/>
      <c r="BM23" s="90"/>
      <c r="BN23" s="90"/>
      <c r="BO23" s="38"/>
      <c r="BP23" s="90"/>
      <c r="BQ23" s="90"/>
      <c r="BR23" s="90"/>
      <c r="BS23" s="90"/>
      <c r="BT23" s="90"/>
      <c r="BU23" s="90"/>
      <c r="BV23" s="38"/>
      <c r="BW23" s="38"/>
      <c r="BX23" s="90"/>
      <c r="BY23" s="90"/>
      <c r="BZ23" s="90"/>
      <c r="CA23" s="90"/>
      <c r="CB23" s="92"/>
      <c r="CC23" s="209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01">
        <v>7</v>
      </c>
      <c r="B24" s="204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>
        <v>4</v>
      </c>
      <c r="W24" s="14"/>
      <c r="X24" s="14"/>
      <c r="Y24" s="155"/>
      <c r="Z24" s="14"/>
      <c r="AA24" s="14"/>
      <c r="AB24" s="14"/>
      <c r="AC24" s="14">
        <v>4</v>
      </c>
      <c r="AD24" s="14"/>
      <c r="AE24" s="42"/>
      <c r="AF24" s="156"/>
      <c r="AG24" s="47"/>
      <c r="AH24" s="47"/>
      <c r="AI24" s="14"/>
      <c r="AJ24" s="14">
        <v>4</v>
      </c>
      <c r="AK24" s="14"/>
      <c r="AL24" s="14"/>
      <c r="AM24" s="155"/>
      <c r="AN24" s="14"/>
      <c r="AO24" s="14"/>
      <c r="AP24" s="14"/>
      <c r="AQ24" s="14">
        <v>4</v>
      </c>
      <c r="AR24" s="14"/>
      <c r="AS24" s="14"/>
      <c r="AT24" s="155"/>
      <c r="AU24" s="14"/>
      <c r="AV24" s="14"/>
      <c r="AW24" s="14"/>
      <c r="AX24" s="14">
        <v>1</v>
      </c>
      <c r="AY24" s="14"/>
      <c r="AZ24" s="14"/>
      <c r="BA24" s="155"/>
      <c r="BB24" s="36"/>
      <c r="BC24" s="14"/>
      <c r="BD24" s="14"/>
      <c r="BE24" s="14">
        <v>1</v>
      </c>
      <c r="BF24" s="14"/>
      <c r="BG24" s="14"/>
      <c r="BH24" s="36"/>
      <c r="BI24" s="36"/>
      <c r="BJ24" s="85"/>
      <c r="BK24" s="84"/>
      <c r="BL24" s="14">
        <v>4</v>
      </c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36"/>
      <c r="BX24" s="14"/>
      <c r="BY24" s="14"/>
      <c r="BZ24" s="14"/>
      <c r="CA24" s="14"/>
      <c r="CB24" s="85"/>
      <c r="CC24" s="207"/>
      <c r="CE24" s="56">
        <f t="shared" si="0"/>
        <v>5</v>
      </c>
      <c r="CF24" s="57">
        <f t="shared" si="1"/>
        <v>0</v>
      </c>
      <c r="CG24" s="57">
        <f t="shared" si="2"/>
        <v>0</v>
      </c>
      <c r="CH24" s="58">
        <f t="shared" si="3"/>
        <v>2</v>
      </c>
    </row>
    <row r="25" spans="1:86" ht="17.100000000000001" customHeight="1" x14ac:dyDescent="0.2">
      <c r="A25" s="202"/>
      <c r="B25" s="212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37"/>
      <c r="BJ25" s="72"/>
      <c r="BK25" s="71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37"/>
      <c r="BX25" s="13"/>
      <c r="BY25" s="13"/>
      <c r="BZ25" s="13"/>
      <c r="CA25" s="13"/>
      <c r="CB25" s="72"/>
      <c r="CC25" s="208"/>
      <c r="CE25" s="59">
        <f t="shared" si="0"/>
        <v>0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 x14ac:dyDescent="0.2">
      <c r="A26" s="203"/>
      <c r="B26" s="213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38"/>
      <c r="BJ26" s="92"/>
      <c r="BK26" s="91"/>
      <c r="BL26" s="90"/>
      <c r="BM26" s="90"/>
      <c r="BN26" s="90"/>
      <c r="BO26" s="38"/>
      <c r="BP26" s="90"/>
      <c r="BQ26" s="90"/>
      <c r="BR26" s="90"/>
      <c r="BS26" s="90"/>
      <c r="BT26" s="90"/>
      <c r="BU26" s="90"/>
      <c r="BV26" s="38"/>
      <c r="BW26" s="38"/>
      <c r="BX26" s="90"/>
      <c r="BY26" s="90"/>
      <c r="BZ26" s="90"/>
      <c r="CA26" s="90"/>
      <c r="CB26" s="92"/>
      <c r="CC26" s="209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01">
        <v>8</v>
      </c>
      <c r="B27" s="204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>
        <v>4</v>
      </c>
      <c r="W27" s="14"/>
      <c r="X27" s="14"/>
      <c r="Y27" s="155"/>
      <c r="Z27" s="14"/>
      <c r="AA27" s="14"/>
      <c r="AB27" s="14"/>
      <c r="AC27" s="14">
        <v>4</v>
      </c>
      <c r="AD27" s="14"/>
      <c r="AE27" s="42"/>
      <c r="AF27" s="156"/>
      <c r="AG27" s="47"/>
      <c r="AH27" s="47"/>
      <c r="AI27" s="14"/>
      <c r="AJ27" s="14">
        <v>4</v>
      </c>
      <c r="AK27" s="14"/>
      <c r="AL27" s="14"/>
      <c r="AM27" s="155"/>
      <c r="AN27" s="14"/>
      <c r="AO27" s="14"/>
      <c r="AP27" s="14"/>
      <c r="AQ27" s="14">
        <v>2</v>
      </c>
      <c r="AR27" s="14"/>
      <c r="AS27" s="14"/>
      <c r="AT27" s="155"/>
      <c r="AU27" s="14"/>
      <c r="AV27" s="14"/>
      <c r="AW27" s="14"/>
      <c r="AX27" s="14">
        <v>4</v>
      </c>
      <c r="AY27" s="14"/>
      <c r="AZ27" s="14"/>
      <c r="BA27" s="155"/>
      <c r="BB27" s="36"/>
      <c r="BC27" s="14"/>
      <c r="BD27" s="14"/>
      <c r="BE27" s="14">
        <v>1</v>
      </c>
      <c r="BF27" s="14"/>
      <c r="BG27" s="14"/>
      <c r="BH27" s="36"/>
      <c r="BI27" s="36"/>
      <c r="BJ27" s="85"/>
      <c r="BK27" s="84"/>
      <c r="BL27" s="14">
        <v>4</v>
      </c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36"/>
      <c r="BX27" s="14"/>
      <c r="BY27" s="14"/>
      <c r="BZ27" s="14"/>
      <c r="CA27" s="14"/>
      <c r="CB27" s="85"/>
      <c r="CC27" s="207"/>
      <c r="CE27" s="68">
        <f t="shared" si="0"/>
        <v>5</v>
      </c>
      <c r="CF27" s="69">
        <f t="shared" si="1"/>
        <v>0</v>
      </c>
      <c r="CG27" s="69">
        <f t="shared" si="2"/>
        <v>1</v>
      </c>
      <c r="CH27" s="70">
        <f t="shared" si="3"/>
        <v>1</v>
      </c>
    </row>
    <row r="28" spans="1:86" ht="17.100000000000001" customHeight="1" x14ac:dyDescent="0.2">
      <c r="A28" s="202"/>
      <c r="B28" s="205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37"/>
      <c r="BJ28" s="72"/>
      <c r="BK28" s="71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37"/>
      <c r="BX28" s="13"/>
      <c r="BY28" s="13"/>
      <c r="BZ28" s="13"/>
      <c r="CA28" s="13"/>
      <c r="CB28" s="72"/>
      <c r="CC28" s="208"/>
      <c r="CE28" s="59">
        <f t="shared" si="0"/>
        <v>0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203"/>
      <c r="B29" s="206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38"/>
      <c r="BJ29" s="92"/>
      <c r="BK29" s="91"/>
      <c r="BL29" s="90"/>
      <c r="BM29" s="90"/>
      <c r="BN29" s="90"/>
      <c r="BO29" s="38"/>
      <c r="BP29" s="90"/>
      <c r="BQ29" s="90"/>
      <c r="BR29" s="90"/>
      <c r="BS29" s="90"/>
      <c r="BT29" s="90"/>
      <c r="BU29" s="90"/>
      <c r="BV29" s="38"/>
      <c r="BW29" s="38"/>
      <c r="BX29" s="90"/>
      <c r="BY29" s="90"/>
      <c r="BZ29" s="90"/>
      <c r="CA29" s="90"/>
      <c r="CB29" s="92"/>
      <c r="CC29" s="209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01">
        <v>9</v>
      </c>
      <c r="B30" s="204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>
        <v>4</v>
      </c>
      <c r="W30" s="14"/>
      <c r="X30" s="14"/>
      <c r="Y30" s="155"/>
      <c r="Z30" s="14"/>
      <c r="AA30" s="14"/>
      <c r="AB30" s="14"/>
      <c r="AC30" s="14">
        <v>4</v>
      </c>
      <c r="AD30" s="14"/>
      <c r="AE30" s="42"/>
      <c r="AF30" s="156"/>
      <c r="AG30" s="47"/>
      <c r="AH30" s="47"/>
      <c r="AI30" s="14"/>
      <c r="AJ30" s="14">
        <v>4</v>
      </c>
      <c r="AK30" s="14"/>
      <c r="AL30" s="14"/>
      <c r="AM30" s="155"/>
      <c r="AN30" s="14"/>
      <c r="AO30" s="14"/>
      <c r="AP30" s="14"/>
      <c r="AQ30" s="14">
        <v>4</v>
      </c>
      <c r="AR30" s="14"/>
      <c r="AS30" s="14"/>
      <c r="AT30" s="155"/>
      <c r="AU30" s="14"/>
      <c r="AV30" s="14"/>
      <c r="AW30" s="14"/>
      <c r="AX30" s="14">
        <v>2</v>
      </c>
      <c r="AY30" s="14"/>
      <c r="AZ30" s="14"/>
      <c r="BA30" s="155"/>
      <c r="BB30" s="36"/>
      <c r="BC30" s="14"/>
      <c r="BD30" s="14"/>
      <c r="BE30" s="14">
        <v>4</v>
      </c>
      <c r="BF30" s="14"/>
      <c r="BG30" s="14"/>
      <c r="BH30" s="36"/>
      <c r="BI30" s="36"/>
      <c r="BJ30" s="85"/>
      <c r="BK30" s="84"/>
      <c r="BL30" s="14">
        <v>4</v>
      </c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36"/>
      <c r="BX30" s="14"/>
      <c r="BY30" s="14"/>
      <c r="BZ30" s="14"/>
      <c r="CA30" s="14"/>
      <c r="CB30" s="85"/>
      <c r="CC30" s="207"/>
      <c r="CE30" s="56">
        <f t="shared" si="0"/>
        <v>6</v>
      </c>
      <c r="CF30" s="57">
        <f t="shared" si="1"/>
        <v>0</v>
      </c>
      <c r="CG30" s="57">
        <f t="shared" si="2"/>
        <v>1</v>
      </c>
      <c r="CH30" s="58">
        <f t="shared" si="3"/>
        <v>0</v>
      </c>
    </row>
    <row r="31" spans="1:86" ht="17.100000000000001" customHeight="1" x14ac:dyDescent="0.2">
      <c r="A31" s="202"/>
      <c r="B31" s="205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37"/>
      <c r="BJ31" s="72"/>
      <c r="BK31" s="71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37"/>
      <c r="BX31" s="13"/>
      <c r="BY31" s="13"/>
      <c r="BZ31" s="13"/>
      <c r="CA31" s="13"/>
      <c r="CB31" s="72"/>
      <c r="CC31" s="208"/>
      <c r="CE31" s="59">
        <f t="shared" si="0"/>
        <v>0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203"/>
      <c r="B32" s="206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38"/>
      <c r="BJ32" s="92"/>
      <c r="BK32" s="91"/>
      <c r="BL32" s="90"/>
      <c r="BM32" s="90"/>
      <c r="BN32" s="90"/>
      <c r="BO32" s="38"/>
      <c r="BP32" s="90"/>
      <c r="BQ32" s="90"/>
      <c r="BR32" s="90"/>
      <c r="BS32" s="90"/>
      <c r="BT32" s="90"/>
      <c r="BU32" s="90"/>
      <c r="BV32" s="38"/>
      <c r="BW32" s="38"/>
      <c r="BX32" s="90"/>
      <c r="BY32" s="90"/>
      <c r="BZ32" s="90"/>
      <c r="CA32" s="90"/>
      <c r="CB32" s="92"/>
      <c r="CC32" s="209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01">
        <v>10</v>
      </c>
      <c r="B33" s="204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>
        <v>4</v>
      </c>
      <c r="W33" s="14"/>
      <c r="X33" s="14"/>
      <c r="Y33" s="155"/>
      <c r="Z33" s="14"/>
      <c r="AA33" s="14"/>
      <c r="AB33" s="14"/>
      <c r="AC33" s="14">
        <v>4</v>
      </c>
      <c r="AD33" s="14"/>
      <c r="AE33" s="42"/>
      <c r="AF33" s="156"/>
      <c r="AG33" s="47"/>
      <c r="AH33" s="47"/>
      <c r="AI33" s="14"/>
      <c r="AJ33" s="14">
        <v>4</v>
      </c>
      <c r="AK33" s="14"/>
      <c r="AL33" s="14"/>
      <c r="AM33" s="155"/>
      <c r="AN33" s="14"/>
      <c r="AO33" s="14"/>
      <c r="AP33" s="14"/>
      <c r="AQ33" s="14">
        <v>4</v>
      </c>
      <c r="AR33" s="14"/>
      <c r="AS33" s="14"/>
      <c r="AT33" s="155"/>
      <c r="AU33" s="14"/>
      <c r="AV33" s="14"/>
      <c r="AW33" s="14"/>
      <c r="AX33" s="14">
        <v>4</v>
      </c>
      <c r="AY33" s="14"/>
      <c r="AZ33" s="14"/>
      <c r="BA33" s="155"/>
      <c r="BB33" s="36"/>
      <c r="BC33" s="14"/>
      <c r="BD33" s="14"/>
      <c r="BE33" s="14">
        <v>4</v>
      </c>
      <c r="BF33" s="14"/>
      <c r="BG33" s="14"/>
      <c r="BH33" s="36"/>
      <c r="BI33" s="36"/>
      <c r="BJ33" s="85"/>
      <c r="BK33" s="84"/>
      <c r="BL33" s="14">
        <v>4</v>
      </c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36"/>
      <c r="BX33" s="14"/>
      <c r="BY33" s="14"/>
      <c r="BZ33" s="14"/>
      <c r="CA33" s="14"/>
      <c r="CB33" s="85"/>
      <c r="CC33" s="207"/>
      <c r="CE33" s="56">
        <f t="shared" si="0"/>
        <v>7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02"/>
      <c r="B34" s="205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37"/>
      <c r="BJ34" s="72"/>
      <c r="BK34" s="71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37"/>
      <c r="BX34" s="13"/>
      <c r="BY34" s="13"/>
      <c r="BZ34" s="13"/>
      <c r="CA34" s="13"/>
      <c r="CB34" s="72"/>
      <c r="CC34" s="208"/>
      <c r="CE34" s="59">
        <f t="shared" si="0"/>
        <v>0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03"/>
      <c r="B35" s="206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38"/>
      <c r="BJ35" s="92"/>
      <c r="BK35" s="91"/>
      <c r="BL35" s="90"/>
      <c r="BM35" s="90"/>
      <c r="BN35" s="90"/>
      <c r="BO35" s="38"/>
      <c r="BP35" s="90"/>
      <c r="BQ35" s="90"/>
      <c r="BR35" s="90"/>
      <c r="BS35" s="90"/>
      <c r="BT35" s="90"/>
      <c r="BU35" s="90"/>
      <c r="BV35" s="38"/>
      <c r="BW35" s="38"/>
      <c r="BX35" s="90"/>
      <c r="BY35" s="90"/>
      <c r="BZ35" s="90"/>
      <c r="CA35" s="90"/>
      <c r="CB35" s="92"/>
      <c r="CC35" s="209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01">
        <v>11</v>
      </c>
      <c r="B36" s="204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>
        <v>4</v>
      </c>
      <c r="W36" s="14"/>
      <c r="X36" s="14"/>
      <c r="Y36" s="155"/>
      <c r="Z36" s="14"/>
      <c r="AA36" s="14"/>
      <c r="AB36" s="14"/>
      <c r="AC36" s="14">
        <v>4</v>
      </c>
      <c r="AD36" s="14"/>
      <c r="AE36" s="42"/>
      <c r="AF36" s="156"/>
      <c r="AG36" s="47"/>
      <c r="AH36" s="47"/>
      <c r="AI36" s="14"/>
      <c r="AJ36" s="14">
        <v>4</v>
      </c>
      <c r="AK36" s="14"/>
      <c r="AL36" s="14"/>
      <c r="AM36" s="155"/>
      <c r="AN36" s="14"/>
      <c r="AO36" s="14"/>
      <c r="AP36" s="14"/>
      <c r="AQ36" s="14">
        <v>4</v>
      </c>
      <c r="AR36" s="14"/>
      <c r="AS36" s="14"/>
      <c r="AT36" s="155"/>
      <c r="AU36" s="14"/>
      <c r="AV36" s="14"/>
      <c r="AW36" s="14"/>
      <c r="AX36" s="14">
        <v>4</v>
      </c>
      <c r="AY36" s="14"/>
      <c r="AZ36" s="14"/>
      <c r="BA36" s="155"/>
      <c r="BB36" s="36"/>
      <c r="BC36" s="14"/>
      <c r="BD36" s="14"/>
      <c r="BE36" s="14">
        <v>4</v>
      </c>
      <c r="BF36" s="14"/>
      <c r="BG36" s="14"/>
      <c r="BH36" s="36"/>
      <c r="BI36" s="36"/>
      <c r="BJ36" s="85"/>
      <c r="BK36" s="84"/>
      <c r="BL36" s="14">
        <v>4</v>
      </c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36"/>
      <c r="BX36" s="14"/>
      <c r="BY36" s="14"/>
      <c r="BZ36" s="14"/>
      <c r="CA36" s="14"/>
      <c r="CB36" s="85"/>
      <c r="CC36" s="207"/>
      <c r="CE36" s="56">
        <f t="shared" si="0"/>
        <v>7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02"/>
      <c r="B37" s="205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37"/>
      <c r="BJ37" s="72"/>
      <c r="BK37" s="71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37"/>
      <c r="BX37" s="13"/>
      <c r="BY37" s="13"/>
      <c r="BZ37" s="13"/>
      <c r="CA37" s="13"/>
      <c r="CB37" s="72"/>
      <c r="CC37" s="208"/>
      <c r="CE37" s="59">
        <f t="shared" si="0"/>
        <v>0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03"/>
      <c r="B38" s="206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38"/>
      <c r="BJ38" s="92"/>
      <c r="BK38" s="91"/>
      <c r="BL38" s="90"/>
      <c r="BM38" s="90"/>
      <c r="BN38" s="90"/>
      <c r="BO38" s="38"/>
      <c r="BP38" s="90"/>
      <c r="BQ38" s="90"/>
      <c r="BR38" s="90"/>
      <c r="BS38" s="90"/>
      <c r="BT38" s="90"/>
      <c r="BU38" s="90"/>
      <c r="BV38" s="38"/>
      <c r="BW38" s="38"/>
      <c r="BX38" s="90"/>
      <c r="BY38" s="90"/>
      <c r="BZ38" s="90"/>
      <c r="CA38" s="90"/>
      <c r="CB38" s="92"/>
      <c r="CC38" s="209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01">
        <v>12</v>
      </c>
      <c r="B39" s="204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>
        <v>4</v>
      </c>
      <c r="W39" s="14"/>
      <c r="X39" s="14"/>
      <c r="Y39" s="155"/>
      <c r="Z39" s="14"/>
      <c r="AA39" s="14"/>
      <c r="AB39" s="14"/>
      <c r="AC39" s="14">
        <v>4</v>
      </c>
      <c r="AD39" s="14"/>
      <c r="AE39" s="42"/>
      <c r="AF39" s="156"/>
      <c r="AG39" s="47"/>
      <c r="AH39" s="47"/>
      <c r="AI39" s="14"/>
      <c r="AJ39" s="14">
        <v>2</v>
      </c>
      <c r="AK39" s="14"/>
      <c r="AL39" s="14"/>
      <c r="AM39" s="155"/>
      <c r="AN39" s="14"/>
      <c r="AO39" s="14"/>
      <c r="AP39" s="14"/>
      <c r="AQ39" s="14">
        <v>4</v>
      </c>
      <c r="AR39" s="14"/>
      <c r="AS39" s="14"/>
      <c r="AT39" s="155"/>
      <c r="AU39" s="14"/>
      <c r="AV39" s="14"/>
      <c r="AW39" s="14"/>
      <c r="AX39" s="14">
        <v>4</v>
      </c>
      <c r="AY39" s="14"/>
      <c r="AZ39" s="14"/>
      <c r="BA39" s="155"/>
      <c r="BB39" s="36"/>
      <c r="BC39" s="14"/>
      <c r="BD39" s="14"/>
      <c r="BE39" s="14">
        <v>4</v>
      </c>
      <c r="BF39" s="14"/>
      <c r="BG39" s="14"/>
      <c r="BH39" s="36"/>
      <c r="BI39" s="36"/>
      <c r="BJ39" s="85"/>
      <c r="BK39" s="84"/>
      <c r="BL39" s="14">
        <v>4</v>
      </c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36"/>
      <c r="BX39" s="14"/>
      <c r="BY39" s="14"/>
      <c r="BZ39" s="14"/>
      <c r="CA39" s="14"/>
      <c r="CB39" s="85"/>
      <c r="CC39" s="207"/>
      <c r="CE39" s="56">
        <f t="shared" si="0"/>
        <v>6</v>
      </c>
      <c r="CF39" s="57">
        <f t="shared" si="1"/>
        <v>0</v>
      </c>
      <c r="CG39" s="57">
        <f t="shared" si="2"/>
        <v>1</v>
      </c>
      <c r="CH39" s="58">
        <f t="shared" si="3"/>
        <v>0</v>
      </c>
    </row>
    <row r="40" spans="1:86" ht="17.100000000000001" customHeight="1" x14ac:dyDescent="0.2">
      <c r="A40" s="202"/>
      <c r="B40" s="205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37"/>
      <c r="BJ40" s="72"/>
      <c r="BK40" s="71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37"/>
      <c r="BX40" s="13"/>
      <c r="BY40" s="13"/>
      <c r="BZ40" s="13"/>
      <c r="CA40" s="13"/>
      <c r="CB40" s="72"/>
      <c r="CC40" s="208"/>
      <c r="CE40" s="59">
        <f t="shared" si="0"/>
        <v>0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 x14ac:dyDescent="0.2">
      <c r="A41" s="203"/>
      <c r="B41" s="206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38"/>
      <c r="BJ41" s="92"/>
      <c r="BK41" s="91"/>
      <c r="BL41" s="90"/>
      <c r="BM41" s="90"/>
      <c r="BN41" s="90"/>
      <c r="BO41" s="38"/>
      <c r="BP41" s="90"/>
      <c r="BQ41" s="90"/>
      <c r="BR41" s="90"/>
      <c r="BS41" s="90"/>
      <c r="BT41" s="90"/>
      <c r="BU41" s="90"/>
      <c r="BV41" s="38"/>
      <c r="BW41" s="38"/>
      <c r="BX41" s="90"/>
      <c r="BY41" s="90"/>
      <c r="BZ41" s="90"/>
      <c r="CA41" s="90"/>
      <c r="CB41" s="92"/>
      <c r="CC41" s="209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01">
        <v>13</v>
      </c>
      <c r="B42" s="204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>
        <v>4</v>
      </c>
      <c r="W42" s="14"/>
      <c r="X42" s="14"/>
      <c r="Y42" s="155"/>
      <c r="Z42" s="14"/>
      <c r="AA42" s="14"/>
      <c r="AB42" s="14"/>
      <c r="AC42" s="14">
        <v>4</v>
      </c>
      <c r="AD42" s="14"/>
      <c r="AE42" s="42"/>
      <c r="AF42" s="156"/>
      <c r="AG42" s="47"/>
      <c r="AH42" s="47"/>
      <c r="AI42" s="14"/>
      <c r="AJ42" s="14">
        <v>4</v>
      </c>
      <c r="AK42" s="14"/>
      <c r="AL42" s="14"/>
      <c r="AM42" s="155"/>
      <c r="AN42" s="14"/>
      <c r="AO42" s="14"/>
      <c r="AP42" s="14"/>
      <c r="AQ42" s="14">
        <v>4</v>
      </c>
      <c r="AR42" s="14"/>
      <c r="AS42" s="14"/>
      <c r="AT42" s="155"/>
      <c r="AU42" s="14"/>
      <c r="AV42" s="14"/>
      <c r="AW42" s="14"/>
      <c r="AX42" s="14">
        <v>4</v>
      </c>
      <c r="AY42" s="14"/>
      <c r="AZ42" s="14"/>
      <c r="BA42" s="155"/>
      <c r="BB42" s="36"/>
      <c r="BC42" s="14"/>
      <c r="BD42" s="14"/>
      <c r="BE42" s="14">
        <v>4</v>
      </c>
      <c r="BF42" s="14"/>
      <c r="BG42" s="14"/>
      <c r="BH42" s="36"/>
      <c r="BI42" s="36"/>
      <c r="BJ42" s="85"/>
      <c r="BK42" s="84"/>
      <c r="BL42" s="14">
        <v>4</v>
      </c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36"/>
      <c r="BX42" s="14"/>
      <c r="BY42" s="14"/>
      <c r="BZ42" s="14"/>
      <c r="CA42" s="14"/>
      <c r="CB42" s="85"/>
      <c r="CC42" s="207"/>
      <c r="CE42" s="56">
        <f t="shared" si="0"/>
        <v>7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02"/>
      <c r="B43" s="205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37"/>
      <c r="BJ43" s="72"/>
      <c r="BK43" s="71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37"/>
      <c r="BX43" s="13"/>
      <c r="BY43" s="13"/>
      <c r="BZ43" s="13"/>
      <c r="CA43" s="13"/>
      <c r="CB43" s="72"/>
      <c r="CC43" s="208"/>
      <c r="CE43" s="59">
        <f t="shared" si="0"/>
        <v>0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03"/>
      <c r="B44" s="206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38"/>
      <c r="BJ44" s="92"/>
      <c r="BK44" s="91"/>
      <c r="BL44" s="90"/>
      <c r="BM44" s="90"/>
      <c r="BN44" s="90"/>
      <c r="BO44" s="38"/>
      <c r="BP44" s="90"/>
      <c r="BQ44" s="90"/>
      <c r="BR44" s="90"/>
      <c r="BS44" s="90"/>
      <c r="BT44" s="90"/>
      <c r="BU44" s="90"/>
      <c r="BV44" s="38"/>
      <c r="BW44" s="38"/>
      <c r="BX44" s="90"/>
      <c r="BY44" s="90"/>
      <c r="BZ44" s="90"/>
      <c r="CA44" s="90"/>
      <c r="CB44" s="92"/>
      <c r="CC44" s="209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01">
        <v>14</v>
      </c>
      <c r="B45" s="204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>
        <v>4</v>
      </c>
      <c r="W45" s="14"/>
      <c r="X45" s="14"/>
      <c r="Y45" s="155"/>
      <c r="Z45" s="14"/>
      <c r="AA45" s="14"/>
      <c r="AB45" s="14"/>
      <c r="AC45" s="14">
        <v>4</v>
      </c>
      <c r="AD45" s="14"/>
      <c r="AE45" s="42"/>
      <c r="AF45" s="156"/>
      <c r="AG45" s="47"/>
      <c r="AH45" s="47"/>
      <c r="AI45" s="14"/>
      <c r="AJ45" s="14">
        <v>2</v>
      </c>
      <c r="AK45" s="14"/>
      <c r="AL45" s="14"/>
      <c r="AM45" s="155"/>
      <c r="AN45" s="14"/>
      <c r="AO45" s="14"/>
      <c r="AP45" s="14"/>
      <c r="AQ45" s="14">
        <v>4</v>
      </c>
      <c r="AR45" s="14"/>
      <c r="AS45" s="14"/>
      <c r="AT45" s="155"/>
      <c r="AU45" s="14"/>
      <c r="AV45" s="14"/>
      <c r="AW45" s="14"/>
      <c r="AX45" s="14">
        <v>4</v>
      </c>
      <c r="AY45" s="14"/>
      <c r="AZ45" s="14"/>
      <c r="BA45" s="155"/>
      <c r="BB45" s="36"/>
      <c r="BC45" s="14"/>
      <c r="BD45" s="14"/>
      <c r="BE45" s="14">
        <v>4</v>
      </c>
      <c r="BF45" s="14"/>
      <c r="BG45" s="14"/>
      <c r="BH45" s="36"/>
      <c r="BI45" s="36"/>
      <c r="BJ45" s="85"/>
      <c r="BK45" s="84"/>
      <c r="BL45" s="14">
        <v>4</v>
      </c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36"/>
      <c r="BX45" s="14"/>
      <c r="BY45" s="14"/>
      <c r="BZ45" s="14"/>
      <c r="CA45" s="14"/>
      <c r="CB45" s="85"/>
      <c r="CC45" s="207"/>
      <c r="CE45" s="56">
        <f t="shared" si="0"/>
        <v>6</v>
      </c>
      <c r="CF45" s="57">
        <f t="shared" si="1"/>
        <v>0</v>
      </c>
      <c r="CG45" s="57">
        <f t="shared" si="2"/>
        <v>1</v>
      </c>
      <c r="CH45" s="58">
        <f t="shared" si="3"/>
        <v>0</v>
      </c>
    </row>
    <row r="46" spans="1:86" ht="17.100000000000001" customHeight="1" x14ac:dyDescent="0.2">
      <c r="A46" s="202"/>
      <c r="B46" s="212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37"/>
      <c r="BJ46" s="72"/>
      <c r="BK46" s="71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37"/>
      <c r="BX46" s="13"/>
      <c r="BY46" s="13"/>
      <c r="BZ46" s="13"/>
      <c r="CA46" s="13"/>
      <c r="CB46" s="72"/>
      <c r="CC46" s="208"/>
      <c r="CE46" s="59">
        <f t="shared" si="0"/>
        <v>0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03"/>
      <c r="B47" s="213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38"/>
      <c r="BJ47" s="92"/>
      <c r="BK47" s="91"/>
      <c r="BL47" s="90"/>
      <c r="BM47" s="90"/>
      <c r="BN47" s="90"/>
      <c r="BO47" s="38"/>
      <c r="BP47" s="90"/>
      <c r="BQ47" s="90"/>
      <c r="BR47" s="90"/>
      <c r="BS47" s="90"/>
      <c r="BT47" s="90"/>
      <c r="BU47" s="90"/>
      <c r="BV47" s="38"/>
      <c r="BW47" s="38"/>
      <c r="BX47" s="90"/>
      <c r="BY47" s="90"/>
      <c r="BZ47" s="90"/>
      <c r="CA47" s="90"/>
      <c r="CB47" s="92"/>
      <c r="CC47" s="209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01">
        <v>15</v>
      </c>
      <c r="B48" s="204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>
        <v>2</v>
      </c>
      <c r="W48" s="14"/>
      <c r="X48" s="14"/>
      <c r="Y48" s="155"/>
      <c r="Z48" s="14"/>
      <c r="AA48" s="14"/>
      <c r="AB48" s="14"/>
      <c r="AC48" s="14">
        <v>4</v>
      </c>
      <c r="AD48" s="14"/>
      <c r="AE48" s="42"/>
      <c r="AF48" s="156"/>
      <c r="AG48" s="47"/>
      <c r="AH48" s="47"/>
      <c r="AI48" s="14"/>
      <c r="AJ48" s="14">
        <v>2</v>
      </c>
      <c r="AK48" s="14"/>
      <c r="AL48" s="14"/>
      <c r="AM48" s="155"/>
      <c r="AN48" s="14"/>
      <c r="AO48" s="14"/>
      <c r="AP48" s="14"/>
      <c r="AQ48" s="14">
        <v>2</v>
      </c>
      <c r="AR48" s="14"/>
      <c r="AS48" s="14"/>
      <c r="AT48" s="155"/>
      <c r="AU48" s="14"/>
      <c r="AV48" s="14"/>
      <c r="AW48" s="14"/>
      <c r="AX48" s="14">
        <v>2</v>
      </c>
      <c r="AY48" s="14"/>
      <c r="AZ48" s="14"/>
      <c r="BA48" s="155"/>
      <c r="BB48" s="36"/>
      <c r="BC48" s="14"/>
      <c r="BD48" s="14"/>
      <c r="BE48" s="14">
        <v>4</v>
      </c>
      <c r="BF48" s="14"/>
      <c r="BG48" s="14"/>
      <c r="BH48" s="36"/>
      <c r="BI48" s="36"/>
      <c r="BJ48" s="85"/>
      <c r="BK48" s="84"/>
      <c r="BL48" s="14">
        <v>2</v>
      </c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36"/>
      <c r="BX48" s="14"/>
      <c r="BY48" s="14"/>
      <c r="BZ48" s="14"/>
      <c r="CA48" s="14"/>
      <c r="CB48" s="85"/>
      <c r="CC48" s="207"/>
      <c r="CE48" s="56">
        <f t="shared" si="0"/>
        <v>2</v>
      </c>
      <c r="CF48" s="57">
        <f t="shared" si="1"/>
        <v>0</v>
      </c>
      <c r="CG48" s="57">
        <f t="shared" si="2"/>
        <v>5</v>
      </c>
      <c r="CH48" s="58">
        <f t="shared" si="3"/>
        <v>0</v>
      </c>
    </row>
    <row r="49" spans="1:86" ht="17.100000000000001" customHeight="1" x14ac:dyDescent="0.2">
      <c r="A49" s="202"/>
      <c r="B49" s="205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37"/>
      <c r="BJ49" s="72"/>
      <c r="BK49" s="71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37"/>
      <c r="BX49" s="13"/>
      <c r="BY49" s="13"/>
      <c r="BZ49" s="13"/>
      <c r="CA49" s="13"/>
      <c r="CB49" s="72"/>
      <c r="CC49" s="208"/>
      <c r="CE49" s="59">
        <f t="shared" si="0"/>
        <v>0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03"/>
      <c r="B50" s="206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38"/>
      <c r="BJ50" s="92"/>
      <c r="BK50" s="91"/>
      <c r="BL50" s="90"/>
      <c r="BM50" s="90"/>
      <c r="BN50" s="90"/>
      <c r="BO50" s="38"/>
      <c r="BP50" s="90"/>
      <c r="BQ50" s="90"/>
      <c r="BR50" s="90"/>
      <c r="BS50" s="90"/>
      <c r="BT50" s="90"/>
      <c r="BU50" s="90"/>
      <c r="BV50" s="38"/>
      <c r="BW50" s="38"/>
      <c r="BX50" s="90"/>
      <c r="BY50" s="90"/>
      <c r="BZ50" s="90"/>
      <c r="CA50" s="90"/>
      <c r="CB50" s="92"/>
      <c r="CC50" s="209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01">
        <v>16</v>
      </c>
      <c r="B51" s="204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>
        <v>4</v>
      </c>
      <c r="W51" s="14"/>
      <c r="X51" s="14"/>
      <c r="Y51" s="155"/>
      <c r="Z51" s="14"/>
      <c r="AA51" s="14"/>
      <c r="AB51" s="14"/>
      <c r="AC51" s="14">
        <v>4</v>
      </c>
      <c r="AD51" s="14"/>
      <c r="AE51" s="42"/>
      <c r="AF51" s="156"/>
      <c r="AG51" s="47"/>
      <c r="AH51" s="47"/>
      <c r="AI51" s="14"/>
      <c r="AJ51" s="14">
        <v>4</v>
      </c>
      <c r="AK51" s="14"/>
      <c r="AL51" s="14"/>
      <c r="AM51" s="155"/>
      <c r="AN51" s="14"/>
      <c r="AO51" s="14"/>
      <c r="AP51" s="14"/>
      <c r="AQ51" s="14">
        <v>4</v>
      </c>
      <c r="AR51" s="14"/>
      <c r="AS51" s="14"/>
      <c r="AT51" s="155"/>
      <c r="AU51" s="14"/>
      <c r="AV51" s="14"/>
      <c r="AW51" s="14"/>
      <c r="AX51" s="14">
        <v>4</v>
      </c>
      <c r="AY51" s="14"/>
      <c r="AZ51" s="14"/>
      <c r="BA51" s="155"/>
      <c r="BB51" s="36"/>
      <c r="BC51" s="14"/>
      <c r="BD51" s="14"/>
      <c r="BE51" s="14">
        <v>4</v>
      </c>
      <c r="BF51" s="14"/>
      <c r="BG51" s="14"/>
      <c r="BH51" s="36"/>
      <c r="BI51" s="36"/>
      <c r="BJ51" s="85"/>
      <c r="BK51" s="84"/>
      <c r="BL51" s="14">
        <v>4</v>
      </c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36"/>
      <c r="BX51" s="14"/>
      <c r="BY51" s="14"/>
      <c r="BZ51" s="14"/>
      <c r="CA51" s="14"/>
      <c r="CB51" s="85"/>
      <c r="CC51" s="207"/>
      <c r="CE51" s="56">
        <f t="shared" si="0"/>
        <v>7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02"/>
      <c r="B52" s="205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37"/>
      <c r="BJ52" s="72"/>
      <c r="BK52" s="71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37"/>
      <c r="BX52" s="13"/>
      <c r="BY52" s="13"/>
      <c r="BZ52" s="13"/>
      <c r="CA52" s="13"/>
      <c r="CB52" s="72"/>
      <c r="CC52" s="208"/>
      <c r="CE52" s="59">
        <f t="shared" si="0"/>
        <v>0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203"/>
      <c r="B53" s="206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38"/>
      <c r="BJ53" s="92"/>
      <c r="BK53" s="91"/>
      <c r="BL53" s="90"/>
      <c r="BM53" s="90"/>
      <c r="BN53" s="90"/>
      <c r="BO53" s="38"/>
      <c r="BP53" s="90"/>
      <c r="BQ53" s="90"/>
      <c r="BR53" s="90"/>
      <c r="BS53" s="90"/>
      <c r="BT53" s="90"/>
      <c r="BU53" s="90"/>
      <c r="BV53" s="38"/>
      <c r="BW53" s="38"/>
      <c r="BX53" s="90"/>
      <c r="BY53" s="90"/>
      <c r="BZ53" s="90"/>
      <c r="CA53" s="90"/>
      <c r="CB53" s="92"/>
      <c r="CC53" s="209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01">
        <v>17</v>
      </c>
      <c r="B54" s="204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>
        <v>4</v>
      </c>
      <c r="W54" s="14"/>
      <c r="X54" s="14"/>
      <c r="Y54" s="155"/>
      <c r="Z54" s="14"/>
      <c r="AA54" s="14"/>
      <c r="AB54" s="14"/>
      <c r="AC54" s="14">
        <v>4</v>
      </c>
      <c r="AD54" s="14"/>
      <c r="AE54" s="42"/>
      <c r="AF54" s="156"/>
      <c r="AG54" s="47"/>
      <c r="AH54" s="47"/>
      <c r="AI54" s="14"/>
      <c r="AJ54" s="14">
        <v>4</v>
      </c>
      <c r="AK54" s="14"/>
      <c r="AL54" s="14"/>
      <c r="AM54" s="155"/>
      <c r="AN54" s="14"/>
      <c r="AO54" s="14"/>
      <c r="AP54" s="14"/>
      <c r="AQ54" s="14">
        <v>4</v>
      </c>
      <c r="AR54" s="14"/>
      <c r="AS54" s="14"/>
      <c r="AT54" s="155"/>
      <c r="AU54" s="14"/>
      <c r="AV54" s="14"/>
      <c r="AW54" s="14"/>
      <c r="AX54" s="14">
        <v>4</v>
      </c>
      <c r="AY54" s="14"/>
      <c r="AZ54" s="14"/>
      <c r="BA54" s="155"/>
      <c r="BB54" s="36"/>
      <c r="BC54" s="14"/>
      <c r="BD54" s="14"/>
      <c r="BE54" s="14">
        <v>4</v>
      </c>
      <c r="BF54" s="14"/>
      <c r="BG54" s="14"/>
      <c r="BH54" s="36"/>
      <c r="BI54" s="36"/>
      <c r="BJ54" s="85"/>
      <c r="BK54" s="84"/>
      <c r="BL54" s="14">
        <v>4</v>
      </c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36"/>
      <c r="BX54" s="14"/>
      <c r="BY54" s="14"/>
      <c r="BZ54" s="14"/>
      <c r="CA54" s="14"/>
      <c r="CB54" s="85"/>
      <c r="CC54" s="207"/>
      <c r="CE54" s="68">
        <f t="shared" si="0"/>
        <v>7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02"/>
      <c r="B55" s="205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37"/>
      <c r="BJ55" s="72"/>
      <c r="BK55" s="71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37"/>
      <c r="BX55" s="13"/>
      <c r="BY55" s="13"/>
      <c r="BZ55" s="13"/>
      <c r="CA55" s="13"/>
      <c r="CB55" s="72"/>
      <c r="CC55" s="208"/>
      <c r="CE55" s="59">
        <f t="shared" si="0"/>
        <v>0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03"/>
      <c r="B56" s="206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38"/>
      <c r="BJ56" s="92"/>
      <c r="BK56" s="91"/>
      <c r="BL56" s="90"/>
      <c r="BM56" s="90"/>
      <c r="BN56" s="90"/>
      <c r="BO56" s="38"/>
      <c r="BP56" s="90"/>
      <c r="BQ56" s="90"/>
      <c r="BR56" s="90"/>
      <c r="BS56" s="90"/>
      <c r="BT56" s="90"/>
      <c r="BU56" s="90"/>
      <c r="BV56" s="38"/>
      <c r="BW56" s="38"/>
      <c r="BX56" s="90"/>
      <c r="BY56" s="90"/>
      <c r="BZ56" s="90"/>
      <c r="CA56" s="90"/>
      <c r="CB56" s="92"/>
      <c r="CC56" s="209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01">
        <v>18</v>
      </c>
      <c r="B57" s="204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>
        <v>4</v>
      </c>
      <c r="W57" s="14"/>
      <c r="X57" s="14"/>
      <c r="Y57" s="155"/>
      <c r="Z57" s="14"/>
      <c r="AA57" s="14"/>
      <c r="AB57" s="14"/>
      <c r="AC57" s="14">
        <v>4</v>
      </c>
      <c r="AD57" s="14"/>
      <c r="AE57" s="42"/>
      <c r="AF57" s="156"/>
      <c r="AG57" s="47"/>
      <c r="AH57" s="47"/>
      <c r="AI57" s="14"/>
      <c r="AJ57" s="14">
        <v>2</v>
      </c>
      <c r="AK57" s="14"/>
      <c r="AL57" s="14"/>
      <c r="AM57" s="155"/>
      <c r="AN57" s="14"/>
      <c r="AO57" s="14"/>
      <c r="AP57" s="14"/>
      <c r="AQ57" s="14">
        <v>4</v>
      </c>
      <c r="AR57" s="14"/>
      <c r="AS57" s="14"/>
      <c r="AT57" s="155"/>
      <c r="AU57" s="14"/>
      <c r="AV57" s="14"/>
      <c r="AW57" s="14"/>
      <c r="AX57" s="14">
        <v>4</v>
      </c>
      <c r="AY57" s="14"/>
      <c r="AZ57" s="14"/>
      <c r="BA57" s="155"/>
      <c r="BB57" s="36"/>
      <c r="BC57" s="14"/>
      <c r="BD57" s="14"/>
      <c r="BE57" s="14">
        <v>4</v>
      </c>
      <c r="BF57" s="14"/>
      <c r="BG57" s="14"/>
      <c r="BH57" s="36"/>
      <c r="BI57" s="36"/>
      <c r="BJ57" s="85"/>
      <c r="BK57" s="84"/>
      <c r="BL57" s="14">
        <v>4</v>
      </c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36"/>
      <c r="BX57" s="14"/>
      <c r="BY57" s="14"/>
      <c r="BZ57" s="14"/>
      <c r="CA57" s="14"/>
      <c r="CB57" s="85"/>
      <c r="CC57" s="207"/>
      <c r="CE57" s="56">
        <f t="shared" si="0"/>
        <v>6</v>
      </c>
      <c r="CF57" s="57">
        <f t="shared" si="1"/>
        <v>0</v>
      </c>
      <c r="CG57" s="57">
        <f t="shared" si="2"/>
        <v>1</v>
      </c>
      <c r="CH57" s="58">
        <f t="shared" si="3"/>
        <v>0</v>
      </c>
    </row>
    <row r="58" spans="1:86" ht="17.100000000000001" customHeight="1" x14ac:dyDescent="0.2">
      <c r="A58" s="202"/>
      <c r="B58" s="205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37"/>
      <c r="BJ58" s="72"/>
      <c r="BK58" s="71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37"/>
      <c r="BX58" s="13"/>
      <c r="BY58" s="13"/>
      <c r="BZ58" s="13"/>
      <c r="CA58" s="13"/>
      <c r="CB58" s="72"/>
      <c r="CC58" s="208"/>
      <c r="CE58" s="59">
        <f t="shared" si="0"/>
        <v>0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03"/>
      <c r="B59" s="206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38"/>
      <c r="BJ59" s="92"/>
      <c r="BK59" s="91"/>
      <c r="BL59" s="90"/>
      <c r="BM59" s="90"/>
      <c r="BN59" s="90"/>
      <c r="BO59" s="38"/>
      <c r="BP59" s="90"/>
      <c r="BQ59" s="90"/>
      <c r="BR59" s="90"/>
      <c r="BS59" s="90"/>
      <c r="BT59" s="90"/>
      <c r="BU59" s="90"/>
      <c r="BV59" s="38"/>
      <c r="BW59" s="38"/>
      <c r="BX59" s="90"/>
      <c r="BY59" s="90"/>
      <c r="BZ59" s="90"/>
      <c r="CA59" s="90"/>
      <c r="CB59" s="92"/>
      <c r="CC59" s="209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01">
        <v>19</v>
      </c>
      <c r="B60" s="204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>
        <v>4</v>
      </c>
      <c r="W60" s="14"/>
      <c r="X60" s="14"/>
      <c r="Y60" s="155"/>
      <c r="Z60" s="14"/>
      <c r="AA60" s="14"/>
      <c r="AB60" s="14"/>
      <c r="AC60" s="14">
        <v>4</v>
      </c>
      <c r="AD60" s="14"/>
      <c r="AE60" s="42"/>
      <c r="AF60" s="156"/>
      <c r="AG60" s="47"/>
      <c r="AH60" s="47"/>
      <c r="AI60" s="14"/>
      <c r="AJ60" s="14">
        <v>4</v>
      </c>
      <c r="AK60" s="14"/>
      <c r="AL60" s="14"/>
      <c r="AM60" s="155"/>
      <c r="AN60" s="14"/>
      <c r="AO60" s="14"/>
      <c r="AP60" s="14"/>
      <c r="AQ60" s="14">
        <v>4</v>
      </c>
      <c r="AR60" s="14"/>
      <c r="AS60" s="14"/>
      <c r="AT60" s="155"/>
      <c r="AU60" s="14"/>
      <c r="AV60" s="14"/>
      <c r="AW60" s="14"/>
      <c r="AX60" s="14">
        <v>4</v>
      </c>
      <c r="AY60" s="14"/>
      <c r="AZ60" s="14"/>
      <c r="BA60" s="155"/>
      <c r="BB60" s="36"/>
      <c r="BC60" s="14"/>
      <c r="BD60" s="14"/>
      <c r="BE60" s="14">
        <v>4</v>
      </c>
      <c r="BF60" s="14"/>
      <c r="BG60" s="14"/>
      <c r="BH60" s="36"/>
      <c r="BI60" s="36"/>
      <c r="BJ60" s="85"/>
      <c r="BK60" s="84"/>
      <c r="BL60" s="14">
        <v>4</v>
      </c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36"/>
      <c r="BX60" s="14"/>
      <c r="BY60" s="14"/>
      <c r="BZ60" s="14"/>
      <c r="CA60" s="14"/>
      <c r="CB60" s="85"/>
      <c r="CC60" s="207"/>
      <c r="CE60" s="56">
        <f t="shared" si="0"/>
        <v>7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02"/>
      <c r="B61" s="205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37"/>
      <c r="BJ61" s="72"/>
      <c r="BK61" s="71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37"/>
      <c r="BX61" s="13"/>
      <c r="BY61" s="13"/>
      <c r="BZ61" s="13"/>
      <c r="CA61" s="13"/>
      <c r="CB61" s="72"/>
      <c r="CC61" s="208"/>
      <c r="CE61" s="59">
        <f t="shared" si="0"/>
        <v>0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03"/>
      <c r="B62" s="206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38"/>
      <c r="BJ62" s="92"/>
      <c r="BK62" s="91"/>
      <c r="BL62" s="90"/>
      <c r="BM62" s="90"/>
      <c r="BN62" s="90"/>
      <c r="BO62" s="38"/>
      <c r="BP62" s="90"/>
      <c r="BQ62" s="90"/>
      <c r="BR62" s="90"/>
      <c r="BS62" s="90"/>
      <c r="BT62" s="90"/>
      <c r="BU62" s="90"/>
      <c r="BV62" s="38"/>
      <c r="BW62" s="38"/>
      <c r="BX62" s="90"/>
      <c r="BY62" s="90"/>
      <c r="BZ62" s="90"/>
      <c r="CA62" s="90"/>
      <c r="CB62" s="92"/>
      <c r="CC62" s="209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01">
        <v>20</v>
      </c>
      <c r="B63" s="204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>
        <v>4</v>
      </c>
      <c r="W63" s="14"/>
      <c r="X63" s="14"/>
      <c r="Y63" s="155"/>
      <c r="Z63" s="14"/>
      <c r="AA63" s="14"/>
      <c r="AB63" s="14"/>
      <c r="AC63" s="14">
        <v>4</v>
      </c>
      <c r="AD63" s="14"/>
      <c r="AE63" s="42"/>
      <c r="AF63" s="156"/>
      <c r="AG63" s="47"/>
      <c r="AH63" s="47"/>
      <c r="AI63" s="14"/>
      <c r="AJ63" s="14">
        <v>4</v>
      </c>
      <c r="AK63" s="14"/>
      <c r="AL63" s="14"/>
      <c r="AM63" s="155"/>
      <c r="AN63" s="14"/>
      <c r="AO63" s="14"/>
      <c r="AP63" s="14"/>
      <c r="AQ63" s="14">
        <v>4</v>
      </c>
      <c r="AR63" s="14"/>
      <c r="AS63" s="14"/>
      <c r="AT63" s="155"/>
      <c r="AU63" s="14"/>
      <c r="AV63" s="14"/>
      <c r="AW63" s="14"/>
      <c r="AX63" s="14">
        <v>4</v>
      </c>
      <c r="AY63" s="14"/>
      <c r="AZ63" s="14"/>
      <c r="BA63" s="155"/>
      <c r="BB63" s="36"/>
      <c r="BC63" s="14"/>
      <c r="BD63" s="14"/>
      <c r="BE63" s="14">
        <v>4</v>
      </c>
      <c r="BF63" s="14"/>
      <c r="BG63" s="14"/>
      <c r="BH63" s="36"/>
      <c r="BI63" s="36"/>
      <c r="BJ63" s="85"/>
      <c r="BK63" s="84"/>
      <c r="BL63" s="14">
        <v>4</v>
      </c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36"/>
      <c r="BX63" s="14"/>
      <c r="BY63" s="14"/>
      <c r="BZ63" s="14"/>
      <c r="CA63" s="14"/>
      <c r="CB63" s="85"/>
      <c r="CC63" s="207"/>
      <c r="CE63" s="56">
        <f t="shared" si="0"/>
        <v>7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02"/>
      <c r="B64" s="205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37"/>
      <c r="BJ64" s="72"/>
      <c r="BK64" s="71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37"/>
      <c r="BX64" s="13"/>
      <c r="BY64" s="13"/>
      <c r="BZ64" s="13"/>
      <c r="CA64" s="13"/>
      <c r="CB64" s="72"/>
      <c r="CC64" s="208"/>
      <c r="CE64" s="59">
        <f t="shared" si="0"/>
        <v>0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03"/>
      <c r="B65" s="206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38"/>
      <c r="BJ65" s="92"/>
      <c r="BK65" s="91"/>
      <c r="BL65" s="90"/>
      <c r="BM65" s="90"/>
      <c r="BN65" s="90"/>
      <c r="BO65" s="38"/>
      <c r="BP65" s="90"/>
      <c r="BQ65" s="90"/>
      <c r="BR65" s="90"/>
      <c r="BS65" s="90"/>
      <c r="BT65" s="90"/>
      <c r="BU65" s="90"/>
      <c r="BV65" s="38"/>
      <c r="BW65" s="38"/>
      <c r="BX65" s="90"/>
      <c r="BY65" s="90"/>
      <c r="BZ65" s="90"/>
      <c r="CA65" s="90"/>
      <c r="CB65" s="92"/>
      <c r="CC65" s="209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01">
        <v>21</v>
      </c>
      <c r="B66" s="204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>
        <v>4</v>
      </c>
      <c r="W66" s="14"/>
      <c r="X66" s="14"/>
      <c r="Y66" s="155"/>
      <c r="Z66" s="14"/>
      <c r="AA66" s="14"/>
      <c r="AB66" s="14"/>
      <c r="AC66" s="14">
        <v>4</v>
      </c>
      <c r="AD66" s="14"/>
      <c r="AE66" s="42"/>
      <c r="AF66" s="156"/>
      <c r="AG66" s="47"/>
      <c r="AH66" s="47"/>
      <c r="AI66" s="14"/>
      <c r="AJ66" s="14">
        <v>4</v>
      </c>
      <c r="AK66" s="14"/>
      <c r="AL66" s="14"/>
      <c r="AM66" s="155"/>
      <c r="AN66" s="14"/>
      <c r="AO66" s="14"/>
      <c r="AP66" s="14"/>
      <c r="AQ66" s="14">
        <v>4</v>
      </c>
      <c r="AR66" s="14"/>
      <c r="AS66" s="14"/>
      <c r="AT66" s="155"/>
      <c r="AU66" s="14"/>
      <c r="AV66" s="14"/>
      <c r="AW66" s="14"/>
      <c r="AX66" s="14">
        <v>4</v>
      </c>
      <c r="AY66" s="14"/>
      <c r="AZ66" s="14"/>
      <c r="BA66" s="155"/>
      <c r="BB66" s="36"/>
      <c r="BC66" s="14"/>
      <c r="BD66" s="14"/>
      <c r="BE66" s="14">
        <v>4</v>
      </c>
      <c r="BF66" s="14"/>
      <c r="BG66" s="14"/>
      <c r="BH66" s="36"/>
      <c r="BI66" s="36"/>
      <c r="BJ66" s="85"/>
      <c r="BK66" s="84"/>
      <c r="BL66" s="14">
        <v>4</v>
      </c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36"/>
      <c r="BX66" s="14"/>
      <c r="BY66" s="14"/>
      <c r="BZ66" s="14"/>
      <c r="CA66" s="14"/>
      <c r="CB66" s="85"/>
      <c r="CC66" s="207"/>
      <c r="CE66" s="56">
        <f t="shared" si="0"/>
        <v>7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02"/>
      <c r="B67" s="205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37"/>
      <c r="BJ67" s="72"/>
      <c r="BK67" s="71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37"/>
      <c r="BX67" s="13"/>
      <c r="BY67" s="13"/>
      <c r="BZ67" s="13"/>
      <c r="CA67" s="13"/>
      <c r="CB67" s="72"/>
      <c r="CC67" s="208"/>
      <c r="CE67" s="59">
        <f t="shared" si="0"/>
        <v>0</v>
      </c>
      <c r="CF67" s="55">
        <f t="shared" si="1"/>
        <v>0</v>
      </c>
      <c r="CG67" s="55">
        <f t="shared" si="2"/>
        <v>0</v>
      </c>
      <c r="CH67" s="60">
        <f t="shared" si="3"/>
        <v>0</v>
      </c>
    </row>
    <row r="68" spans="1:86" ht="17.100000000000001" customHeight="1" x14ac:dyDescent="0.2">
      <c r="A68" s="203"/>
      <c r="B68" s="206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38"/>
      <c r="BJ68" s="92"/>
      <c r="BK68" s="91"/>
      <c r="BL68" s="90"/>
      <c r="BM68" s="90"/>
      <c r="BN68" s="90"/>
      <c r="BO68" s="38"/>
      <c r="BP68" s="90"/>
      <c r="BQ68" s="90"/>
      <c r="BR68" s="90"/>
      <c r="BS68" s="90"/>
      <c r="BT68" s="90"/>
      <c r="BU68" s="90"/>
      <c r="BV68" s="38"/>
      <c r="BW68" s="38"/>
      <c r="BX68" s="90"/>
      <c r="BY68" s="90"/>
      <c r="BZ68" s="90"/>
      <c r="CA68" s="90"/>
      <c r="CB68" s="92"/>
      <c r="CC68" s="209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01">
        <v>22</v>
      </c>
      <c r="B69" s="204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>
        <v>4</v>
      </c>
      <c r="W69" s="14"/>
      <c r="X69" s="14"/>
      <c r="Y69" s="155"/>
      <c r="Z69" s="14"/>
      <c r="AA69" s="14"/>
      <c r="AB69" s="14"/>
      <c r="AC69" s="14">
        <v>4</v>
      </c>
      <c r="AD69" s="14"/>
      <c r="AE69" s="42"/>
      <c r="AF69" s="156"/>
      <c r="AG69" s="47"/>
      <c r="AH69" s="47"/>
      <c r="AI69" s="14"/>
      <c r="AJ69" s="14">
        <v>4</v>
      </c>
      <c r="AK69" s="14"/>
      <c r="AL69" s="14"/>
      <c r="AM69" s="155"/>
      <c r="AN69" s="14"/>
      <c r="AO69" s="14"/>
      <c r="AP69" s="14"/>
      <c r="AQ69" s="14">
        <v>4</v>
      </c>
      <c r="AR69" s="14"/>
      <c r="AS69" s="14"/>
      <c r="AT69" s="155"/>
      <c r="AU69" s="14"/>
      <c r="AV69" s="14"/>
      <c r="AW69" s="14"/>
      <c r="AX69" s="14">
        <v>4</v>
      </c>
      <c r="AY69" s="14"/>
      <c r="AZ69" s="14"/>
      <c r="BA69" s="155"/>
      <c r="BB69" s="36"/>
      <c r="BC69" s="14"/>
      <c r="BD69" s="14"/>
      <c r="BE69" s="14">
        <v>4</v>
      </c>
      <c r="BF69" s="14"/>
      <c r="BG69" s="14"/>
      <c r="BH69" s="36"/>
      <c r="BI69" s="36"/>
      <c r="BJ69" s="85"/>
      <c r="BK69" s="84"/>
      <c r="BL69" s="14">
        <v>4</v>
      </c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36"/>
      <c r="BX69" s="14"/>
      <c r="BY69" s="14"/>
      <c r="BZ69" s="14"/>
      <c r="CA69" s="14"/>
      <c r="CB69" s="85"/>
      <c r="CC69" s="207"/>
      <c r="CE69" s="56">
        <f t="shared" si="0"/>
        <v>7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02"/>
      <c r="B70" s="205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37"/>
      <c r="BJ70" s="72"/>
      <c r="BK70" s="71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37"/>
      <c r="BX70" s="13"/>
      <c r="BY70" s="13"/>
      <c r="BZ70" s="13"/>
      <c r="CA70" s="13"/>
      <c r="CB70" s="72"/>
      <c r="CC70" s="208"/>
      <c r="CE70" s="59">
        <f t="shared" ref="CE70:CE71" si="4">COUNTIF(D70:CB70,"4")</f>
        <v>0</v>
      </c>
      <c r="CF70" s="55">
        <f t="shared" ref="CF70:CF71" si="5">COUNTIF(D70:CB70,"3")</f>
        <v>0</v>
      </c>
      <c r="CG70" s="55">
        <f t="shared" ref="CG70:CG71" si="6">COUNTIF(D70:CB70,"2")</f>
        <v>0</v>
      </c>
      <c r="CH70" s="60">
        <f t="shared" ref="CH70:CH71" si="7">COUNTIF(D70:CB70,"1")</f>
        <v>0</v>
      </c>
    </row>
    <row r="71" spans="1:86" ht="17.100000000000001" customHeight="1" x14ac:dyDescent="0.2">
      <c r="A71" s="203"/>
      <c r="B71" s="206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38"/>
      <c r="BJ71" s="92"/>
      <c r="BK71" s="91"/>
      <c r="BL71" s="90"/>
      <c r="BM71" s="90"/>
      <c r="BN71" s="90"/>
      <c r="BO71" s="38"/>
      <c r="BP71" s="90"/>
      <c r="BQ71" s="90"/>
      <c r="BR71" s="90"/>
      <c r="BS71" s="90"/>
      <c r="BT71" s="90"/>
      <c r="BU71" s="90"/>
      <c r="BV71" s="38"/>
      <c r="BW71" s="38"/>
      <c r="BX71" s="90"/>
      <c r="BY71" s="90"/>
      <c r="BZ71" s="90"/>
      <c r="CA71" s="90"/>
      <c r="CB71" s="92"/>
      <c r="CC71" s="209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5.0999999999999996" customHeight="1" x14ac:dyDescent="0.2">
      <c r="B72" s="10"/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0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</row>
    <row r="73" spans="1:86" ht="18.95" customHeight="1" x14ac:dyDescent="0.2">
      <c r="B73" s="17" t="s">
        <v>411</v>
      </c>
      <c r="C73" s="18"/>
      <c r="D73" s="163">
        <f t="shared" ref="D73:AW73" si="8">COUNTIF(D27:D71,"4")</f>
        <v>0</v>
      </c>
      <c r="E73" s="95">
        <f t="shared" si="8"/>
        <v>0</v>
      </c>
      <c r="F73" s="95">
        <f t="shared" si="8"/>
        <v>0</v>
      </c>
      <c r="G73" s="95">
        <f t="shared" si="8"/>
        <v>0</v>
      </c>
      <c r="H73" s="95">
        <f t="shared" si="8"/>
        <v>0</v>
      </c>
      <c r="I73" s="95">
        <f t="shared" si="8"/>
        <v>0</v>
      </c>
      <c r="J73" s="95">
        <f t="shared" si="8"/>
        <v>0</v>
      </c>
      <c r="K73" s="96">
        <f t="shared" si="8"/>
        <v>0</v>
      </c>
      <c r="L73" s="95">
        <f t="shared" si="8"/>
        <v>0</v>
      </c>
      <c r="M73" s="95">
        <f t="shared" si="8"/>
        <v>0</v>
      </c>
      <c r="N73" s="95">
        <f t="shared" si="8"/>
        <v>0</v>
      </c>
      <c r="O73" s="95">
        <f t="shared" si="8"/>
        <v>0</v>
      </c>
      <c r="P73" s="95">
        <f t="shared" si="8"/>
        <v>0</v>
      </c>
      <c r="Q73" s="95">
        <f t="shared" si="8"/>
        <v>0</v>
      </c>
      <c r="R73" s="96">
        <f t="shared" si="8"/>
        <v>0</v>
      </c>
      <c r="S73" s="95">
        <f t="shared" si="8"/>
        <v>0</v>
      </c>
      <c r="T73" s="95">
        <f t="shared" si="8"/>
        <v>0</v>
      </c>
      <c r="U73" s="95">
        <f t="shared" si="8"/>
        <v>0</v>
      </c>
      <c r="V73" s="95">
        <f>COUNTIF(V6:V71,"4")</f>
        <v>21</v>
      </c>
      <c r="W73" s="95">
        <f t="shared" si="8"/>
        <v>0</v>
      </c>
      <c r="X73" s="95">
        <f t="shared" si="8"/>
        <v>0</v>
      </c>
      <c r="Y73" s="96">
        <f t="shared" si="8"/>
        <v>0</v>
      </c>
      <c r="Z73" s="95">
        <f t="shared" si="8"/>
        <v>0</v>
      </c>
      <c r="AA73" s="95">
        <f t="shared" si="8"/>
        <v>0</v>
      </c>
      <c r="AB73" s="95">
        <f t="shared" si="8"/>
        <v>0</v>
      </c>
      <c r="AC73" s="95">
        <f>COUNTIF(AC6:AC71,"4")</f>
        <v>21</v>
      </c>
      <c r="AD73" s="95">
        <f t="shared" si="8"/>
        <v>0</v>
      </c>
      <c r="AE73" s="97">
        <f t="shared" si="8"/>
        <v>0</v>
      </c>
      <c r="AF73" s="163">
        <f t="shared" si="8"/>
        <v>0</v>
      </c>
      <c r="AG73" s="95">
        <f t="shared" si="8"/>
        <v>0</v>
      </c>
      <c r="AH73" s="95">
        <f t="shared" si="8"/>
        <v>0</v>
      </c>
      <c r="AI73" s="95">
        <f t="shared" si="8"/>
        <v>0</v>
      </c>
      <c r="AJ73" s="95">
        <f>COUNTIF(AJ6:AJ71,"4")</f>
        <v>14</v>
      </c>
      <c r="AK73" s="95">
        <f>COUNTIF(AK6:AK71,"4")</f>
        <v>0</v>
      </c>
      <c r="AL73" s="95">
        <f t="shared" si="8"/>
        <v>0</v>
      </c>
      <c r="AM73" s="96">
        <f t="shared" si="8"/>
        <v>0</v>
      </c>
      <c r="AN73" s="95">
        <f t="shared" si="8"/>
        <v>0</v>
      </c>
      <c r="AO73" s="95">
        <f t="shared" si="8"/>
        <v>0</v>
      </c>
      <c r="AP73" s="95">
        <f t="shared" si="8"/>
        <v>0</v>
      </c>
      <c r="AQ73" s="95">
        <f>COUNTIF(AQ6:AQ71,"4")</f>
        <v>19</v>
      </c>
      <c r="AR73" s="95">
        <f t="shared" si="8"/>
        <v>0</v>
      </c>
      <c r="AS73" s="95">
        <f t="shared" si="8"/>
        <v>0</v>
      </c>
      <c r="AT73" s="96">
        <f t="shared" si="8"/>
        <v>0</v>
      </c>
      <c r="AU73" s="95">
        <f t="shared" si="8"/>
        <v>0</v>
      </c>
      <c r="AV73" s="95">
        <f t="shared" si="8"/>
        <v>0</v>
      </c>
      <c r="AW73" s="95">
        <f t="shared" si="8"/>
        <v>0</v>
      </c>
      <c r="AX73" s="95">
        <f>COUNTIF(AX6:AX71,"4")</f>
        <v>17</v>
      </c>
      <c r="AY73" s="95">
        <f t="shared" ref="AY73:BR73" si="9">COUNTIF(AY27:AY71,"4")</f>
        <v>0</v>
      </c>
      <c r="AZ73" s="95">
        <f t="shared" si="9"/>
        <v>0</v>
      </c>
      <c r="BA73" s="96">
        <f t="shared" si="9"/>
        <v>0</v>
      </c>
      <c r="BB73" s="96">
        <f t="shared" si="9"/>
        <v>0</v>
      </c>
      <c r="BC73" s="95">
        <f t="shared" si="9"/>
        <v>0</v>
      </c>
      <c r="BD73" s="95">
        <f t="shared" si="9"/>
        <v>0</v>
      </c>
      <c r="BE73" s="95">
        <f>COUNTIF(BE6:BE71,"4")</f>
        <v>20</v>
      </c>
      <c r="BF73" s="95">
        <f t="shared" si="9"/>
        <v>0</v>
      </c>
      <c r="BG73" s="95">
        <f t="shared" si="9"/>
        <v>0</v>
      </c>
      <c r="BH73" s="96">
        <f t="shared" si="9"/>
        <v>0</v>
      </c>
      <c r="BI73" s="96">
        <f t="shared" si="9"/>
        <v>0</v>
      </c>
      <c r="BJ73" s="97">
        <f t="shared" si="9"/>
        <v>0</v>
      </c>
      <c r="BK73" s="94">
        <f t="shared" si="9"/>
        <v>0</v>
      </c>
      <c r="BL73" s="95">
        <f>COUNTIF(BL6:BL71,"4")</f>
        <v>20</v>
      </c>
      <c r="BM73" s="95">
        <f>COUNTIF(BM6:BM71,"4")</f>
        <v>0</v>
      </c>
      <c r="BN73" s="95">
        <f t="shared" si="9"/>
        <v>0</v>
      </c>
      <c r="BO73" s="96">
        <f t="shared" si="9"/>
        <v>0</v>
      </c>
      <c r="BP73" s="95">
        <f t="shared" si="9"/>
        <v>0</v>
      </c>
      <c r="BQ73" s="95">
        <f t="shared" si="9"/>
        <v>0</v>
      </c>
      <c r="BR73" s="95">
        <f t="shared" si="9"/>
        <v>0</v>
      </c>
      <c r="BS73" s="95">
        <f>COUNTIF(BS6:BS71,"4")</f>
        <v>0</v>
      </c>
      <c r="BT73" s="95">
        <f t="shared" ref="BT73:BY73" si="10">COUNTIF(BT27:BT71,"4")</f>
        <v>0</v>
      </c>
      <c r="BU73" s="95">
        <f t="shared" si="10"/>
        <v>0</v>
      </c>
      <c r="BV73" s="96">
        <f t="shared" si="10"/>
        <v>0</v>
      </c>
      <c r="BW73" s="96">
        <f t="shared" si="10"/>
        <v>0</v>
      </c>
      <c r="BX73" s="95">
        <f t="shared" si="10"/>
        <v>0</v>
      </c>
      <c r="BY73" s="95">
        <f t="shared" si="10"/>
        <v>0</v>
      </c>
      <c r="BZ73" s="95">
        <f>COUNTIF(BZ6:BZ71,"4")</f>
        <v>0</v>
      </c>
      <c r="CA73" s="95">
        <f>COUNTIF(CA27:CA71,"4")</f>
        <v>0</v>
      </c>
      <c r="CB73" s="97">
        <f>COUNTIF(CB27:CB71,"4")</f>
        <v>0</v>
      </c>
    </row>
    <row r="74" spans="1:86" ht="18.95" customHeight="1" x14ac:dyDescent="0.2">
      <c r="B74" s="21" t="s">
        <v>412</v>
      </c>
      <c r="C74" s="22"/>
      <c r="D74" s="164">
        <f t="shared" ref="D74:AW74" si="11">COUNTIF(D27:D71,"3")</f>
        <v>0</v>
      </c>
      <c r="E74" s="99">
        <f t="shared" si="11"/>
        <v>0</v>
      </c>
      <c r="F74" s="99">
        <f t="shared" si="11"/>
        <v>0</v>
      </c>
      <c r="G74" s="99">
        <f t="shared" si="11"/>
        <v>0</v>
      </c>
      <c r="H74" s="99">
        <f t="shared" si="11"/>
        <v>0</v>
      </c>
      <c r="I74" s="99">
        <f t="shared" si="11"/>
        <v>0</v>
      </c>
      <c r="J74" s="99">
        <f t="shared" si="11"/>
        <v>0</v>
      </c>
      <c r="K74" s="100">
        <f t="shared" si="11"/>
        <v>0</v>
      </c>
      <c r="L74" s="99">
        <f t="shared" si="11"/>
        <v>0</v>
      </c>
      <c r="M74" s="99">
        <f t="shared" si="11"/>
        <v>0</v>
      </c>
      <c r="N74" s="99">
        <f t="shared" si="11"/>
        <v>0</v>
      </c>
      <c r="O74" s="99">
        <f t="shared" si="11"/>
        <v>0</v>
      </c>
      <c r="P74" s="99">
        <f t="shared" si="11"/>
        <v>0</v>
      </c>
      <c r="Q74" s="99">
        <f t="shared" si="11"/>
        <v>0</v>
      </c>
      <c r="R74" s="100">
        <f t="shared" si="11"/>
        <v>0</v>
      </c>
      <c r="S74" s="99">
        <f t="shared" si="11"/>
        <v>0</v>
      </c>
      <c r="T74" s="99">
        <f t="shared" si="11"/>
        <v>0</v>
      </c>
      <c r="U74" s="99">
        <f t="shared" si="11"/>
        <v>0</v>
      </c>
      <c r="V74" s="99">
        <f>COUNTIF(V6:V71,"3")</f>
        <v>0</v>
      </c>
      <c r="W74" s="99">
        <f t="shared" si="11"/>
        <v>0</v>
      </c>
      <c r="X74" s="99">
        <f t="shared" si="11"/>
        <v>0</v>
      </c>
      <c r="Y74" s="100">
        <f t="shared" si="11"/>
        <v>0</v>
      </c>
      <c r="Z74" s="99">
        <f t="shared" si="11"/>
        <v>0</v>
      </c>
      <c r="AA74" s="99">
        <f t="shared" si="11"/>
        <v>0</v>
      </c>
      <c r="AB74" s="99">
        <f t="shared" si="11"/>
        <v>0</v>
      </c>
      <c r="AC74" s="99">
        <f>COUNTIF(AC6:AC71,"3")</f>
        <v>0</v>
      </c>
      <c r="AD74" s="99">
        <f t="shared" si="11"/>
        <v>0</v>
      </c>
      <c r="AE74" s="101">
        <f t="shared" si="11"/>
        <v>0</v>
      </c>
      <c r="AF74" s="164">
        <f t="shared" si="11"/>
        <v>0</v>
      </c>
      <c r="AG74" s="99">
        <f t="shared" si="11"/>
        <v>0</v>
      </c>
      <c r="AH74" s="99">
        <f t="shared" si="11"/>
        <v>0</v>
      </c>
      <c r="AI74" s="99">
        <f t="shared" si="11"/>
        <v>0</v>
      </c>
      <c r="AJ74" s="99">
        <f>COUNTIF(AJ6:AJ71,"3")</f>
        <v>0</v>
      </c>
      <c r="AK74" s="99">
        <f>COUNTIF(AK6:AK71,"3")</f>
        <v>0</v>
      </c>
      <c r="AL74" s="99">
        <f t="shared" si="11"/>
        <v>0</v>
      </c>
      <c r="AM74" s="100">
        <f t="shared" si="11"/>
        <v>0</v>
      </c>
      <c r="AN74" s="99">
        <f t="shared" si="11"/>
        <v>0</v>
      </c>
      <c r="AO74" s="99">
        <f t="shared" si="11"/>
        <v>0</v>
      </c>
      <c r="AP74" s="99">
        <f t="shared" si="11"/>
        <v>0</v>
      </c>
      <c r="AQ74" s="99">
        <f>COUNTIF(AQ6:AQ71,"3")</f>
        <v>1</v>
      </c>
      <c r="AR74" s="99">
        <f t="shared" si="11"/>
        <v>0</v>
      </c>
      <c r="AS74" s="99">
        <f t="shared" si="11"/>
        <v>0</v>
      </c>
      <c r="AT74" s="100">
        <f t="shared" si="11"/>
        <v>0</v>
      </c>
      <c r="AU74" s="99">
        <f t="shared" si="11"/>
        <v>0</v>
      </c>
      <c r="AV74" s="99">
        <f t="shared" si="11"/>
        <v>0</v>
      </c>
      <c r="AW74" s="99">
        <f t="shared" si="11"/>
        <v>0</v>
      </c>
      <c r="AX74" s="99">
        <f>COUNTIF(AX6:AX71,"3")</f>
        <v>0</v>
      </c>
      <c r="AY74" s="99">
        <f t="shared" ref="AY74:BR74" si="12">COUNTIF(AY27:AY71,"3")</f>
        <v>0</v>
      </c>
      <c r="AZ74" s="99">
        <f t="shared" si="12"/>
        <v>0</v>
      </c>
      <c r="BA74" s="100">
        <f t="shared" si="12"/>
        <v>0</v>
      </c>
      <c r="BB74" s="100">
        <f t="shared" si="12"/>
        <v>0</v>
      </c>
      <c r="BC74" s="99">
        <f t="shared" si="12"/>
        <v>0</v>
      </c>
      <c r="BD74" s="99">
        <f t="shared" si="12"/>
        <v>0</v>
      </c>
      <c r="BE74" s="99">
        <f>COUNTIF(BE6:BE71,"3")</f>
        <v>0</v>
      </c>
      <c r="BF74" s="99">
        <f t="shared" si="12"/>
        <v>0</v>
      </c>
      <c r="BG74" s="99">
        <f t="shared" si="12"/>
        <v>0</v>
      </c>
      <c r="BH74" s="100">
        <f t="shared" si="12"/>
        <v>0</v>
      </c>
      <c r="BI74" s="100">
        <f t="shared" si="12"/>
        <v>0</v>
      </c>
      <c r="BJ74" s="101">
        <f t="shared" si="12"/>
        <v>0</v>
      </c>
      <c r="BK74" s="98">
        <f t="shared" si="12"/>
        <v>0</v>
      </c>
      <c r="BL74" s="99">
        <f>COUNTIF(BL6:BL71,"3")</f>
        <v>0</v>
      </c>
      <c r="BM74" s="99">
        <f>COUNTIF(BM6:BM71,"3")</f>
        <v>0</v>
      </c>
      <c r="BN74" s="99">
        <f t="shared" si="12"/>
        <v>0</v>
      </c>
      <c r="BO74" s="100">
        <f t="shared" si="12"/>
        <v>0</v>
      </c>
      <c r="BP74" s="99">
        <f t="shared" si="12"/>
        <v>0</v>
      </c>
      <c r="BQ74" s="99">
        <f t="shared" si="12"/>
        <v>0</v>
      </c>
      <c r="BR74" s="99">
        <f t="shared" si="12"/>
        <v>0</v>
      </c>
      <c r="BS74" s="99">
        <f>COUNTIF(BS6:BS71,"3")</f>
        <v>0</v>
      </c>
      <c r="BT74" s="99">
        <f t="shared" ref="BT74:BY74" si="13">COUNTIF(BT27:BT71,"3")</f>
        <v>0</v>
      </c>
      <c r="BU74" s="99">
        <f t="shared" si="13"/>
        <v>0</v>
      </c>
      <c r="BV74" s="100">
        <f t="shared" si="13"/>
        <v>0</v>
      </c>
      <c r="BW74" s="100">
        <f t="shared" si="13"/>
        <v>0</v>
      </c>
      <c r="BX74" s="99">
        <f t="shared" si="13"/>
        <v>0</v>
      </c>
      <c r="BY74" s="99">
        <f t="shared" si="13"/>
        <v>0</v>
      </c>
      <c r="BZ74" s="99">
        <f>COUNTIF(BZ6:BZ71,"3")</f>
        <v>0</v>
      </c>
      <c r="CA74" s="99">
        <f>COUNTIF(CA27:CA71,"3")</f>
        <v>0</v>
      </c>
      <c r="CB74" s="101">
        <f>COUNTIF(CB27:CB71,"3")</f>
        <v>0</v>
      </c>
    </row>
    <row r="75" spans="1:86" ht="18.95" customHeight="1" x14ac:dyDescent="0.2">
      <c r="B75" s="19" t="s">
        <v>413</v>
      </c>
      <c r="C75" s="20"/>
      <c r="D75" s="164">
        <f t="shared" ref="D75:AW75" si="14">COUNTIF(D27:D71,"2")</f>
        <v>0</v>
      </c>
      <c r="E75" s="99">
        <f t="shared" si="14"/>
        <v>0</v>
      </c>
      <c r="F75" s="99">
        <f t="shared" si="14"/>
        <v>0</v>
      </c>
      <c r="G75" s="99">
        <f t="shared" si="14"/>
        <v>0</v>
      </c>
      <c r="H75" s="99">
        <f t="shared" si="14"/>
        <v>0</v>
      </c>
      <c r="I75" s="99">
        <f t="shared" si="14"/>
        <v>0</v>
      </c>
      <c r="J75" s="99">
        <f t="shared" si="14"/>
        <v>0</v>
      </c>
      <c r="K75" s="100">
        <f t="shared" si="14"/>
        <v>0</v>
      </c>
      <c r="L75" s="99">
        <f t="shared" si="14"/>
        <v>0</v>
      </c>
      <c r="M75" s="99">
        <f t="shared" si="14"/>
        <v>0</v>
      </c>
      <c r="N75" s="99">
        <f t="shared" si="14"/>
        <v>0</v>
      </c>
      <c r="O75" s="99">
        <f t="shared" si="14"/>
        <v>0</v>
      </c>
      <c r="P75" s="99">
        <f t="shared" si="14"/>
        <v>0</v>
      </c>
      <c r="Q75" s="99">
        <f t="shared" si="14"/>
        <v>0</v>
      </c>
      <c r="R75" s="100">
        <f t="shared" si="14"/>
        <v>0</v>
      </c>
      <c r="S75" s="99">
        <f t="shared" si="14"/>
        <v>0</v>
      </c>
      <c r="T75" s="99">
        <f t="shared" si="14"/>
        <v>0</v>
      </c>
      <c r="U75" s="99">
        <f t="shared" si="14"/>
        <v>0</v>
      </c>
      <c r="V75" s="99">
        <f>COUNTIF(V6:V71,"2")</f>
        <v>1</v>
      </c>
      <c r="W75" s="99">
        <f t="shared" si="14"/>
        <v>0</v>
      </c>
      <c r="X75" s="99">
        <f t="shared" si="14"/>
        <v>0</v>
      </c>
      <c r="Y75" s="100">
        <f t="shared" si="14"/>
        <v>0</v>
      </c>
      <c r="Z75" s="99">
        <f t="shared" si="14"/>
        <v>0</v>
      </c>
      <c r="AA75" s="99">
        <f t="shared" si="14"/>
        <v>0</v>
      </c>
      <c r="AB75" s="99">
        <f t="shared" si="14"/>
        <v>0</v>
      </c>
      <c r="AC75" s="99">
        <f>COUNTIF(AC6:AC71,"2")</f>
        <v>1</v>
      </c>
      <c r="AD75" s="99">
        <f t="shared" si="14"/>
        <v>0</v>
      </c>
      <c r="AE75" s="101">
        <f t="shared" si="14"/>
        <v>0</v>
      </c>
      <c r="AF75" s="164">
        <f t="shared" si="14"/>
        <v>0</v>
      </c>
      <c r="AG75" s="99">
        <f t="shared" si="14"/>
        <v>0</v>
      </c>
      <c r="AH75" s="99">
        <f t="shared" si="14"/>
        <v>0</v>
      </c>
      <c r="AI75" s="99">
        <f t="shared" si="14"/>
        <v>0</v>
      </c>
      <c r="AJ75" s="99">
        <f>COUNTIF(AJ6:AJ71,"2")</f>
        <v>8</v>
      </c>
      <c r="AK75" s="99">
        <f>COUNTIF(AK6:AK71,"2")</f>
        <v>0</v>
      </c>
      <c r="AL75" s="99">
        <f t="shared" si="14"/>
        <v>0</v>
      </c>
      <c r="AM75" s="100">
        <f t="shared" si="14"/>
        <v>0</v>
      </c>
      <c r="AN75" s="99">
        <f t="shared" si="14"/>
        <v>0</v>
      </c>
      <c r="AO75" s="99">
        <f t="shared" si="14"/>
        <v>0</v>
      </c>
      <c r="AP75" s="99">
        <f t="shared" si="14"/>
        <v>0</v>
      </c>
      <c r="AQ75" s="99">
        <f>COUNTIF(AQ6:AQ71,"2")</f>
        <v>2</v>
      </c>
      <c r="AR75" s="99">
        <f t="shared" si="14"/>
        <v>0</v>
      </c>
      <c r="AS75" s="99">
        <f t="shared" si="14"/>
        <v>0</v>
      </c>
      <c r="AT75" s="100">
        <f t="shared" si="14"/>
        <v>0</v>
      </c>
      <c r="AU75" s="99">
        <f t="shared" si="14"/>
        <v>0</v>
      </c>
      <c r="AV75" s="99">
        <f t="shared" si="14"/>
        <v>0</v>
      </c>
      <c r="AW75" s="99">
        <f t="shared" si="14"/>
        <v>0</v>
      </c>
      <c r="AX75" s="99">
        <f>COUNTIF(AX6:AX71,"2")</f>
        <v>4</v>
      </c>
      <c r="AY75" s="99">
        <f t="shared" ref="AY75:BR75" si="15">COUNTIF(AY27:AY71,"2")</f>
        <v>0</v>
      </c>
      <c r="AZ75" s="99">
        <f t="shared" si="15"/>
        <v>0</v>
      </c>
      <c r="BA75" s="100">
        <f t="shared" si="15"/>
        <v>0</v>
      </c>
      <c r="BB75" s="100">
        <f t="shared" si="15"/>
        <v>0</v>
      </c>
      <c r="BC75" s="99">
        <f t="shared" si="15"/>
        <v>0</v>
      </c>
      <c r="BD75" s="99">
        <f t="shared" si="15"/>
        <v>0</v>
      </c>
      <c r="BE75" s="99">
        <f>COUNTIF(BE6:BE71,"2")</f>
        <v>0</v>
      </c>
      <c r="BF75" s="99">
        <f t="shared" si="15"/>
        <v>0</v>
      </c>
      <c r="BG75" s="99">
        <f t="shared" si="15"/>
        <v>0</v>
      </c>
      <c r="BH75" s="100">
        <f t="shared" si="15"/>
        <v>0</v>
      </c>
      <c r="BI75" s="100">
        <f t="shared" si="15"/>
        <v>0</v>
      </c>
      <c r="BJ75" s="101">
        <f t="shared" si="15"/>
        <v>0</v>
      </c>
      <c r="BK75" s="98">
        <f t="shared" si="15"/>
        <v>0</v>
      </c>
      <c r="BL75" s="99">
        <f>COUNTIF(BL6:BL71,"2")</f>
        <v>2</v>
      </c>
      <c r="BM75" s="99">
        <f>COUNTIF(BM6:BM71,"2")</f>
        <v>0</v>
      </c>
      <c r="BN75" s="99">
        <f t="shared" si="15"/>
        <v>0</v>
      </c>
      <c r="BO75" s="100">
        <f t="shared" si="15"/>
        <v>0</v>
      </c>
      <c r="BP75" s="99">
        <f t="shared" si="15"/>
        <v>0</v>
      </c>
      <c r="BQ75" s="99">
        <f t="shared" si="15"/>
        <v>0</v>
      </c>
      <c r="BR75" s="99">
        <f t="shared" si="15"/>
        <v>0</v>
      </c>
      <c r="BS75" s="99">
        <f>COUNTIF(BS6:BS71,"2")</f>
        <v>0</v>
      </c>
      <c r="BT75" s="99">
        <f t="shared" ref="BT75:BY75" si="16">COUNTIF(BT27:BT71,"2")</f>
        <v>0</v>
      </c>
      <c r="BU75" s="99">
        <f t="shared" si="16"/>
        <v>0</v>
      </c>
      <c r="BV75" s="100">
        <f t="shared" si="16"/>
        <v>0</v>
      </c>
      <c r="BW75" s="100">
        <f t="shared" si="16"/>
        <v>0</v>
      </c>
      <c r="BX75" s="99">
        <f t="shared" si="16"/>
        <v>0</v>
      </c>
      <c r="BY75" s="99">
        <f t="shared" si="16"/>
        <v>0</v>
      </c>
      <c r="BZ75" s="99">
        <f>COUNTIF(BZ6:BZ71,"2")</f>
        <v>0</v>
      </c>
      <c r="CA75" s="99">
        <f>COUNTIF(CA27:CA71,"2")</f>
        <v>0</v>
      </c>
      <c r="CB75" s="101">
        <f>COUNTIF(CB27:CB71,"2")</f>
        <v>0</v>
      </c>
    </row>
    <row r="76" spans="1:86" ht="18.95" customHeight="1" x14ac:dyDescent="0.2">
      <c r="B76" s="15" t="s">
        <v>414</v>
      </c>
      <c r="C76" s="16"/>
      <c r="D76" s="165">
        <f t="shared" ref="D76:AW76" si="17">COUNTIF(D27:D71,"1")</f>
        <v>0</v>
      </c>
      <c r="E76" s="103">
        <f t="shared" si="17"/>
        <v>0</v>
      </c>
      <c r="F76" s="103">
        <f t="shared" si="17"/>
        <v>0</v>
      </c>
      <c r="G76" s="103">
        <f t="shared" si="17"/>
        <v>0</v>
      </c>
      <c r="H76" s="103">
        <f t="shared" si="17"/>
        <v>0</v>
      </c>
      <c r="I76" s="103">
        <f t="shared" si="17"/>
        <v>0</v>
      </c>
      <c r="J76" s="103">
        <f t="shared" si="17"/>
        <v>0</v>
      </c>
      <c r="K76" s="104">
        <f t="shared" si="17"/>
        <v>0</v>
      </c>
      <c r="L76" s="103">
        <f t="shared" si="17"/>
        <v>0</v>
      </c>
      <c r="M76" s="103">
        <f t="shared" si="17"/>
        <v>0</v>
      </c>
      <c r="N76" s="103">
        <f t="shared" si="17"/>
        <v>0</v>
      </c>
      <c r="O76" s="103">
        <f t="shared" si="17"/>
        <v>0</v>
      </c>
      <c r="P76" s="103">
        <f t="shared" si="17"/>
        <v>0</v>
      </c>
      <c r="Q76" s="103">
        <f t="shared" si="17"/>
        <v>0</v>
      </c>
      <c r="R76" s="104">
        <f t="shared" si="17"/>
        <v>0</v>
      </c>
      <c r="S76" s="103">
        <f t="shared" si="17"/>
        <v>0</v>
      </c>
      <c r="T76" s="103">
        <f t="shared" si="17"/>
        <v>0</v>
      </c>
      <c r="U76" s="103">
        <f t="shared" si="17"/>
        <v>0</v>
      </c>
      <c r="V76" s="103">
        <f>COUNTIF(V6:V71,"1")</f>
        <v>0</v>
      </c>
      <c r="W76" s="103">
        <f t="shared" si="17"/>
        <v>0</v>
      </c>
      <c r="X76" s="103">
        <f t="shared" si="17"/>
        <v>0</v>
      </c>
      <c r="Y76" s="104">
        <f t="shared" si="17"/>
        <v>0</v>
      </c>
      <c r="Z76" s="103">
        <f t="shared" si="17"/>
        <v>0</v>
      </c>
      <c r="AA76" s="103">
        <f t="shared" si="17"/>
        <v>0</v>
      </c>
      <c r="AB76" s="103">
        <f t="shared" si="17"/>
        <v>0</v>
      </c>
      <c r="AC76" s="103">
        <f>COUNTIF(AC6:AC71,"1")</f>
        <v>0</v>
      </c>
      <c r="AD76" s="103">
        <f t="shared" si="17"/>
        <v>0</v>
      </c>
      <c r="AE76" s="105">
        <f t="shared" si="17"/>
        <v>0</v>
      </c>
      <c r="AF76" s="165">
        <f t="shared" si="17"/>
        <v>0</v>
      </c>
      <c r="AG76" s="103">
        <f t="shared" si="17"/>
        <v>0</v>
      </c>
      <c r="AH76" s="103">
        <f t="shared" si="17"/>
        <v>0</v>
      </c>
      <c r="AI76" s="103">
        <f t="shared" si="17"/>
        <v>0</v>
      </c>
      <c r="AJ76" s="103">
        <f>COUNTIF(AJ6:AJ71,"1")</f>
        <v>0</v>
      </c>
      <c r="AK76" s="103">
        <f>COUNTIF(AK6:AK71,"1")</f>
        <v>0</v>
      </c>
      <c r="AL76" s="103">
        <f t="shared" si="17"/>
        <v>0</v>
      </c>
      <c r="AM76" s="104">
        <f t="shared" si="17"/>
        <v>0</v>
      </c>
      <c r="AN76" s="103">
        <f t="shared" si="17"/>
        <v>0</v>
      </c>
      <c r="AO76" s="103">
        <f t="shared" si="17"/>
        <v>0</v>
      </c>
      <c r="AP76" s="103">
        <f t="shared" si="17"/>
        <v>0</v>
      </c>
      <c r="AQ76" s="103">
        <f>COUNTIF(AQ6:AQ71,"1")</f>
        <v>0</v>
      </c>
      <c r="AR76" s="103">
        <f t="shared" si="17"/>
        <v>0</v>
      </c>
      <c r="AS76" s="103">
        <f t="shared" si="17"/>
        <v>0</v>
      </c>
      <c r="AT76" s="104">
        <f t="shared" si="17"/>
        <v>0</v>
      </c>
      <c r="AU76" s="103">
        <f t="shared" si="17"/>
        <v>0</v>
      </c>
      <c r="AV76" s="103">
        <f t="shared" si="17"/>
        <v>0</v>
      </c>
      <c r="AW76" s="103">
        <f t="shared" si="17"/>
        <v>0</v>
      </c>
      <c r="AX76" s="103">
        <f>COUNTIF(AX6:AX71,"1")</f>
        <v>1</v>
      </c>
      <c r="AY76" s="103">
        <f t="shared" ref="AY76:BR76" si="18">COUNTIF(AY27:AY71,"1")</f>
        <v>0</v>
      </c>
      <c r="AZ76" s="103">
        <f t="shared" si="18"/>
        <v>0</v>
      </c>
      <c r="BA76" s="104">
        <f t="shared" si="18"/>
        <v>0</v>
      </c>
      <c r="BB76" s="104">
        <f t="shared" si="18"/>
        <v>0</v>
      </c>
      <c r="BC76" s="103">
        <f t="shared" si="18"/>
        <v>0</v>
      </c>
      <c r="BD76" s="103">
        <f t="shared" si="18"/>
        <v>0</v>
      </c>
      <c r="BE76" s="103">
        <f>COUNTIF(BE6:BE71,"1")</f>
        <v>2</v>
      </c>
      <c r="BF76" s="103">
        <f t="shared" si="18"/>
        <v>0</v>
      </c>
      <c r="BG76" s="103">
        <f t="shared" si="18"/>
        <v>0</v>
      </c>
      <c r="BH76" s="104">
        <f t="shared" si="18"/>
        <v>0</v>
      </c>
      <c r="BI76" s="104">
        <f t="shared" si="18"/>
        <v>0</v>
      </c>
      <c r="BJ76" s="105">
        <f t="shared" si="18"/>
        <v>0</v>
      </c>
      <c r="BK76" s="102">
        <f t="shared" si="18"/>
        <v>0</v>
      </c>
      <c r="BL76" s="103">
        <f>COUNTIF(BL6:BL71,"1")</f>
        <v>0</v>
      </c>
      <c r="BM76" s="103">
        <f>COUNTIF(BM6:BM71,"1")</f>
        <v>0</v>
      </c>
      <c r="BN76" s="103">
        <f t="shared" si="18"/>
        <v>0</v>
      </c>
      <c r="BO76" s="104">
        <f t="shared" si="18"/>
        <v>0</v>
      </c>
      <c r="BP76" s="103">
        <f t="shared" si="18"/>
        <v>0</v>
      </c>
      <c r="BQ76" s="103">
        <f t="shared" si="18"/>
        <v>0</v>
      </c>
      <c r="BR76" s="103">
        <f t="shared" si="18"/>
        <v>0</v>
      </c>
      <c r="BS76" s="103">
        <f>COUNTIF(BS6:BS71,"1")</f>
        <v>0</v>
      </c>
      <c r="BT76" s="103">
        <f t="shared" ref="BT76:BY76" si="19">COUNTIF(BT27:BT71,"1")</f>
        <v>0</v>
      </c>
      <c r="BU76" s="103">
        <f t="shared" si="19"/>
        <v>0</v>
      </c>
      <c r="BV76" s="104">
        <f t="shared" si="19"/>
        <v>0</v>
      </c>
      <c r="BW76" s="104">
        <f t="shared" si="19"/>
        <v>0</v>
      </c>
      <c r="BX76" s="103">
        <f t="shared" si="19"/>
        <v>0</v>
      </c>
      <c r="BY76" s="103">
        <f t="shared" si="19"/>
        <v>0</v>
      </c>
      <c r="BZ76" s="103">
        <f>COUNTIF(BZ6:BZ71,"1")</f>
        <v>0</v>
      </c>
      <c r="CA76" s="103">
        <f>COUNTIF(CA27:CA71,"1")</f>
        <v>0</v>
      </c>
      <c r="CB76" s="105">
        <f>COUNTIF(CB27:CB71,"1")</f>
        <v>0</v>
      </c>
    </row>
    <row r="77" spans="1:86" ht="5.0999999999999996" customHeight="1" x14ac:dyDescent="0.2">
      <c r="B77" s="10"/>
      <c r="C77" s="10"/>
      <c r="D77" s="106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</row>
    <row r="78" spans="1:86" ht="18.95" customHeight="1" x14ac:dyDescent="0.2">
      <c r="B78" s="17" t="s">
        <v>415</v>
      </c>
      <c r="C78" s="18"/>
      <c r="D78" s="166"/>
      <c r="E78" s="52"/>
      <c r="F78" s="52"/>
      <c r="G78" s="109"/>
      <c r="H78" s="109"/>
      <c r="I78" s="109"/>
      <c r="J78" s="109"/>
      <c r="K78" s="167"/>
      <c r="L78" s="109"/>
      <c r="M78" s="109"/>
      <c r="N78" s="109"/>
      <c r="O78" s="109"/>
      <c r="P78" s="109"/>
      <c r="Q78" s="109"/>
      <c r="R78" s="167"/>
      <c r="S78" s="109"/>
      <c r="T78" s="109"/>
      <c r="U78" s="109"/>
      <c r="V78" s="52" t="s">
        <v>416</v>
      </c>
      <c r="W78" s="109"/>
      <c r="X78" s="109"/>
      <c r="Y78" s="167"/>
      <c r="Z78" s="109"/>
      <c r="AA78" s="52"/>
      <c r="AB78" s="109"/>
      <c r="AC78" s="52" t="s">
        <v>416</v>
      </c>
      <c r="AD78" s="52"/>
      <c r="AE78" s="73"/>
      <c r="AF78" s="168"/>
      <c r="AG78" s="52"/>
      <c r="AH78" s="109"/>
      <c r="AI78" s="52"/>
      <c r="AJ78" s="52" t="s">
        <v>416</v>
      </c>
      <c r="AK78" s="52"/>
      <c r="AL78" s="52"/>
      <c r="AM78" s="108"/>
      <c r="AN78" s="52"/>
      <c r="AO78" s="109"/>
      <c r="AP78" s="52"/>
      <c r="AQ78" s="52" t="s">
        <v>416</v>
      </c>
      <c r="AR78" s="52"/>
      <c r="AS78" s="52"/>
      <c r="AT78" s="108"/>
      <c r="AU78" s="52"/>
      <c r="AV78" s="109"/>
      <c r="AW78" s="109"/>
      <c r="AX78" s="52" t="s">
        <v>416</v>
      </c>
      <c r="AY78" s="109"/>
      <c r="AZ78" s="109"/>
      <c r="BA78" s="167"/>
      <c r="BB78" s="167"/>
      <c r="BC78" s="109"/>
      <c r="BD78" s="110"/>
      <c r="BE78" s="54" t="s">
        <v>416</v>
      </c>
      <c r="BF78" s="54"/>
      <c r="BG78" s="54"/>
      <c r="BH78" s="169"/>
      <c r="BI78" s="54"/>
      <c r="BJ78" s="54"/>
      <c r="BK78" s="111"/>
      <c r="BL78" s="54" t="s">
        <v>416</v>
      </c>
      <c r="BM78" s="54"/>
      <c r="BN78" s="52"/>
      <c r="BO78" s="108"/>
      <c r="BP78" s="52"/>
      <c r="BQ78" s="109"/>
      <c r="BR78" s="52"/>
      <c r="BS78" s="52"/>
      <c r="BT78" s="52"/>
      <c r="BU78" s="52"/>
      <c r="BV78" s="108"/>
      <c r="BW78" s="52"/>
      <c r="BX78" s="52"/>
      <c r="BY78" s="52"/>
      <c r="BZ78" s="52"/>
      <c r="CA78" s="52"/>
      <c r="CB78" s="73"/>
    </row>
    <row r="79" spans="1:86" ht="18.95" customHeight="1" x14ac:dyDescent="0.2">
      <c r="B79" s="19" t="s">
        <v>418</v>
      </c>
      <c r="C79" s="20"/>
      <c r="D79" s="170"/>
      <c r="E79" s="112"/>
      <c r="F79" s="112"/>
      <c r="G79" s="113"/>
      <c r="H79" s="113"/>
      <c r="I79" s="113"/>
      <c r="J79" s="113"/>
      <c r="K79" s="171"/>
      <c r="L79" s="113"/>
      <c r="M79" s="113"/>
      <c r="N79" s="113"/>
      <c r="O79" s="113"/>
      <c r="P79" s="113"/>
      <c r="Q79" s="113"/>
      <c r="R79" s="171"/>
      <c r="S79" s="113"/>
      <c r="T79" s="113"/>
      <c r="U79" s="113"/>
      <c r="V79" s="50"/>
      <c r="W79" s="113"/>
      <c r="X79" s="113"/>
      <c r="Y79" s="171"/>
      <c r="Z79" s="113"/>
      <c r="AA79" s="113"/>
      <c r="AB79" s="113"/>
      <c r="AC79" s="50"/>
      <c r="AD79" s="113"/>
      <c r="AE79" s="114"/>
      <c r="AF79" s="172"/>
      <c r="AG79" s="50"/>
      <c r="AH79" s="50"/>
      <c r="AI79" s="50"/>
      <c r="AJ79" s="50"/>
      <c r="AK79" s="50"/>
      <c r="AL79" s="50"/>
      <c r="AM79" s="49"/>
      <c r="AN79" s="50"/>
      <c r="AO79" s="50"/>
      <c r="AP79" s="50"/>
      <c r="AQ79" s="50"/>
      <c r="AR79" s="50"/>
      <c r="AS79" s="50"/>
      <c r="AT79" s="49"/>
      <c r="AU79" s="50"/>
      <c r="AV79" s="50"/>
      <c r="AW79" s="50"/>
      <c r="AX79" s="50"/>
      <c r="AY79" s="50"/>
      <c r="AZ79" s="50"/>
      <c r="BA79" s="49"/>
      <c r="BB79" s="49"/>
      <c r="BC79" s="50"/>
      <c r="BD79" s="50"/>
      <c r="BE79" s="50"/>
      <c r="BF79" s="50"/>
      <c r="BG79" s="50"/>
      <c r="BH79" s="49"/>
      <c r="BI79" s="50"/>
      <c r="BJ79" s="53"/>
      <c r="BK79" s="115"/>
      <c r="BL79" s="50"/>
      <c r="BM79" s="50"/>
      <c r="BN79" s="113"/>
      <c r="BO79" s="49"/>
      <c r="BP79" s="113"/>
      <c r="BQ79" s="113"/>
      <c r="BR79" s="113"/>
      <c r="BS79" s="50"/>
      <c r="BT79" s="113"/>
      <c r="BU79" s="113"/>
      <c r="BV79" s="49"/>
      <c r="BW79" s="113"/>
      <c r="BX79" s="113"/>
      <c r="BY79" s="113"/>
      <c r="BZ79" s="50"/>
      <c r="CA79" s="113"/>
      <c r="CB79" s="114"/>
    </row>
    <row r="80" spans="1:86" ht="18.95" customHeight="1" x14ac:dyDescent="0.2">
      <c r="B80" s="19" t="s">
        <v>419</v>
      </c>
      <c r="C80" s="20"/>
      <c r="D80" s="214">
        <f>COUNTIF(D78:AE78,"1")</f>
        <v>0</v>
      </c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  <c r="AA80" s="215"/>
      <c r="AB80" s="215"/>
      <c r="AC80" s="215"/>
      <c r="AD80" s="215"/>
      <c r="AE80" s="216"/>
      <c r="AF80" s="214">
        <f>COUNTIF(AF78:BJ78,"1")</f>
        <v>0</v>
      </c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6"/>
      <c r="BK80" s="214">
        <f>COUNTIF(BK78:CB78,"1")</f>
        <v>0</v>
      </c>
      <c r="BL80" s="215"/>
      <c r="BM80" s="215"/>
      <c r="BN80" s="215"/>
      <c r="BO80" s="215"/>
      <c r="BP80" s="215"/>
      <c r="BQ80" s="215"/>
      <c r="BR80" s="215"/>
      <c r="BS80" s="215"/>
      <c r="BT80" s="215"/>
      <c r="BU80" s="215"/>
      <c r="BV80" s="215"/>
      <c r="BW80" s="215"/>
      <c r="BX80" s="215"/>
      <c r="BY80" s="215"/>
      <c r="BZ80" s="215"/>
      <c r="CA80" s="215"/>
      <c r="CB80" s="216"/>
    </row>
    <row r="81" spans="2:80" ht="18.95" customHeight="1" x14ac:dyDescent="0.2">
      <c r="B81" s="15" t="s">
        <v>420</v>
      </c>
      <c r="C81" s="16"/>
      <c r="D81" s="217">
        <f>COUNTIF(D78:AE78,"0")</f>
        <v>0</v>
      </c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8"/>
      <c r="Z81" s="218"/>
      <c r="AA81" s="218"/>
      <c r="AB81" s="218"/>
      <c r="AC81" s="218"/>
      <c r="AD81" s="218"/>
      <c r="AE81" s="219"/>
      <c r="AF81" s="217">
        <f>COUNTIF(AF78:BJ78,"0")</f>
        <v>0</v>
      </c>
      <c r="AG81" s="218"/>
      <c r="AH81" s="218"/>
      <c r="AI81" s="218"/>
      <c r="AJ81" s="218"/>
      <c r="AK81" s="218"/>
      <c r="AL81" s="218"/>
      <c r="AM81" s="218"/>
      <c r="AN81" s="218"/>
      <c r="AO81" s="218"/>
      <c r="AP81" s="218"/>
      <c r="AQ81" s="218"/>
      <c r="AR81" s="218"/>
      <c r="AS81" s="218"/>
      <c r="AT81" s="218"/>
      <c r="AU81" s="218"/>
      <c r="AV81" s="218"/>
      <c r="AW81" s="218"/>
      <c r="AX81" s="218"/>
      <c r="AY81" s="218"/>
      <c r="AZ81" s="218"/>
      <c r="BA81" s="218"/>
      <c r="BB81" s="218"/>
      <c r="BC81" s="218"/>
      <c r="BD81" s="218"/>
      <c r="BE81" s="218"/>
      <c r="BF81" s="218"/>
      <c r="BG81" s="218"/>
      <c r="BH81" s="218"/>
      <c r="BI81" s="218"/>
      <c r="BJ81" s="219"/>
      <c r="BK81" s="217">
        <f>COUNTIF(BK78:CB78,"0")</f>
        <v>0</v>
      </c>
      <c r="BL81" s="218"/>
      <c r="BM81" s="218"/>
      <c r="BN81" s="218"/>
      <c r="BO81" s="218"/>
      <c r="BP81" s="218"/>
      <c r="BQ81" s="218"/>
      <c r="BR81" s="218"/>
      <c r="BS81" s="218"/>
      <c r="BT81" s="218"/>
      <c r="BU81" s="218"/>
      <c r="BV81" s="218"/>
      <c r="BW81" s="218"/>
      <c r="BX81" s="218"/>
      <c r="BY81" s="218"/>
      <c r="BZ81" s="218"/>
      <c r="CA81" s="218"/>
      <c r="CB81" s="219"/>
    </row>
    <row r="82" spans="2:80" ht="15.75" customHeight="1" x14ac:dyDescent="0.2">
      <c r="B82" s="8"/>
      <c r="C82" s="8"/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2:80" ht="15.75" customHeight="1" x14ac:dyDescent="0.2">
      <c r="B83" s="51"/>
      <c r="C83" s="12"/>
      <c r="D83" s="24">
        <v>1</v>
      </c>
      <c r="E83" s="25" t="s">
        <v>421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4"/>
      <c r="AR83" s="174"/>
      <c r="AS83" s="175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2:80" ht="15.75" customHeight="1" x14ac:dyDescent="0.2">
      <c r="B84" s="51"/>
      <c r="C84" s="12"/>
      <c r="D84" s="24">
        <v>2</v>
      </c>
      <c r="E84" s="25" t="s">
        <v>422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4"/>
      <c r="AR84" s="174"/>
      <c r="AS84" s="175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2:80" ht="15.75" customHeight="1" x14ac:dyDescent="0.2">
      <c r="B85" s="39"/>
      <c r="C85" s="12"/>
      <c r="D85" s="24">
        <v>3</v>
      </c>
      <c r="E85" s="25" t="s">
        <v>423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4"/>
      <c r="AR85" s="174"/>
      <c r="AS85" s="175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39"/>
      <c r="C86" s="12"/>
      <c r="D86" s="24">
        <v>4</v>
      </c>
      <c r="E86" s="25" t="s">
        <v>424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39"/>
      <c r="C87" s="12"/>
      <c r="D87" s="26">
        <v>5</v>
      </c>
      <c r="E87" s="25" t="s">
        <v>425</v>
      </c>
      <c r="F87" s="25"/>
      <c r="G87" s="27"/>
      <c r="H87" s="25"/>
      <c r="I87" s="25"/>
      <c r="J87" s="25"/>
      <c r="K87" s="27"/>
      <c r="L87" s="25"/>
      <c r="M87" s="25"/>
      <c r="N87" s="27"/>
      <c r="O87" s="25"/>
      <c r="P87" s="25"/>
      <c r="Q87" s="25"/>
      <c r="R87" s="27"/>
      <c r="S87" s="25"/>
      <c r="T87" s="25"/>
      <c r="U87" s="175"/>
      <c r="V87" s="173"/>
      <c r="W87" s="173"/>
      <c r="X87" s="173"/>
      <c r="Y87" s="175"/>
      <c r="Z87" s="173"/>
      <c r="AA87" s="175"/>
      <c r="AB87" s="175"/>
      <c r="AC87" s="173"/>
      <c r="AD87" s="175"/>
      <c r="AE87" s="175"/>
      <c r="AF87" s="173"/>
      <c r="AG87" s="175"/>
      <c r="AH87" s="173"/>
      <c r="AI87" s="175"/>
      <c r="AJ87" s="175"/>
      <c r="AK87" s="175"/>
      <c r="AL87" s="175"/>
      <c r="AM87" s="175"/>
      <c r="AN87" s="175"/>
      <c r="AO87" s="175"/>
      <c r="AP87" s="175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D88" s="74">
        <v>6</v>
      </c>
      <c r="E88" s="75" t="s">
        <v>426</v>
      </c>
      <c r="F88" s="76"/>
      <c r="G88" s="76"/>
      <c r="H88" s="76"/>
      <c r="I88" s="75"/>
      <c r="J88" s="76"/>
      <c r="K88" s="76"/>
      <c r="L88" s="75"/>
      <c r="M88" s="76"/>
      <c r="N88" s="76"/>
      <c r="O88" s="76"/>
      <c r="P88" s="75"/>
      <c r="Q88" s="76"/>
      <c r="R88" s="76"/>
      <c r="S88" s="75"/>
      <c r="T88" s="76"/>
      <c r="U88" s="174"/>
      <c r="V88" s="174"/>
      <c r="W88" s="173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</row>
    <row r="89" spans="2:80" ht="15.75" customHeight="1" x14ac:dyDescent="0.2">
      <c r="D89" s="74">
        <v>7</v>
      </c>
      <c r="E89" s="75" t="s">
        <v>427</v>
      </c>
      <c r="F89" s="76"/>
      <c r="G89" s="76"/>
      <c r="H89" s="76"/>
      <c r="I89" s="75"/>
      <c r="J89" s="76"/>
      <c r="K89" s="76"/>
      <c r="L89" s="75"/>
      <c r="M89" s="76"/>
      <c r="N89" s="76"/>
      <c r="O89" s="76"/>
      <c r="P89" s="75"/>
      <c r="Q89" s="76"/>
      <c r="R89" s="76"/>
      <c r="S89" s="75"/>
      <c r="T89" s="76"/>
      <c r="U89" s="174"/>
      <c r="V89" s="174"/>
      <c r="W89" s="173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</row>
  </sheetData>
  <mergeCells count="86">
    <mergeCell ref="D81:AE81"/>
    <mergeCell ref="AF81:BJ81"/>
    <mergeCell ref="BK81:CB81"/>
    <mergeCell ref="D3:O3"/>
    <mergeCell ref="P3:AT3"/>
    <mergeCell ref="AU3:BX3"/>
    <mergeCell ref="BY3:CB3"/>
    <mergeCell ref="A69:A71"/>
    <mergeCell ref="B69:B71"/>
    <mergeCell ref="CC69:CC71"/>
    <mergeCell ref="D80:AE80"/>
    <mergeCell ref="AF80:BJ80"/>
    <mergeCell ref="BK80:CB80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CC3:CC5"/>
  </mergeCells>
  <dataValidations count="4">
    <dataValidation type="list" allowBlank="1" showInputMessage="1" showErrorMessage="1" sqref="AI79:AN79 AP79:AU79 AA79 V79 BE79:BJ79 D79:F79 BR79:CB79 AX79 BL79:BP79 AC79:AG79" xr:uid="{74EBFB30-AEB4-489A-9B36-DE4017E1BD3C}">
      <formula1>"1,2,3,4,5,6,7"</formula1>
    </dataValidation>
    <dataValidation type="list" allowBlank="1" showInputMessage="1" showErrorMessage="1" sqref="AI78:AN78 AP78:AU78 AA78 V78 BE78:BJ78 D78:F78 BR78:CB78 AX78 BL78:BP78 AC78:AG78" xr:uid="{B7EFEB31-3C94-47B7-AAEF-FC4C5D65B397}">
      <formula1>"Si,No"</formula1>
    </dataValidation>
    <dataValidation allowBlank="1" showInputMessage="1" showErrorMessage="1" sqref="AB78:AB79 AH78:AH79 AO78:AO79 BK78:BK79 AV78:AW79 BQ78:BQ79 AY78:BD79 G78:U79 W78:Z79" xr:uid="{B52550EF-B4AA-4860-AC99-B9E56C0B37B2}"/>
    <dataValidation type="list" allowBlank="1" showInputMessage="1" showErrorMessage="1" sqref="D6:CB71" xr:uid="{58D88E83-F674-4F61-9021-21B3172481E9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C68682B-9543-4DCB-B8D3-2755F427B4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D6:D71</xm:sqref>
        </x14:conditionalFormatting>
        <x14:conditionalFormatting xmlns:xm="http://schemas.microsoft.com/office/excel/2006/main">
          <x14:cfRule type="iconSet" priority="4" id="{B28065E1-2604-44FB-8BB7-4F02C91B85D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D78:CB78</xm:sqref>
        </x14:conditionalFormatting>
        <x14:conditionalFormatting xmlns:xm="http://schemas.microsoft.com/office/excel/2006/main">
          <x14:cfRule type="iconSet" priority="6" id="{6607C839-B66E-42C4-B8DD-EF4949ABB53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AB57:AB71 AB30:AB55 F54:J55 G57:J71 L57:Q71 L30:Q55 S30:X55 S57:X71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7" id="{8DF86723-AE0F-4058-8396-6E458D246A0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AB56 F56:J56 L56:Q56 S56:X56 F11 F14 F17 F20 F23 F26 AB8 F8:J8 L8:Q8 S8:X8 E6:E71</xm:sqref>
        </x14:conditionalFormatting>
        <x14:conditionalFormatting xmlns:xm="http://schemas.microsoft.com/office/excel/2006/main">
          <x14:cfRule type="iconSet" priority="8" id="{2B5187C8-973E-4E4A-9360-BA846898DB1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Y6:Y71 R6:R71 K6:K71</xm:sqref>
        </x14:conditionalFormatting>
        <x14:conditionalFormatting xmlns:xm="http://schemas.microsoft.com/office/excel/2006/main">
          <x14:cfRule type="iconSet" priority="2" id="{8D6F0422-A82E-42A9-92A0-2F656861149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9" id="{0E175D61-6C6F-4969-A997-2903C596347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Z27:AA71</xm:sqref>
        </x14:conditionalFormatting>
        <x14:conditionalFormatting xmlns:xm="http://schemas.microsoft.com/office/excel/2006/main">
          <x14:cfRule type="iconSet" priority="3" id="{E3B6BDD1-9437-4A8B-8CBE-0312DF91FB1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0" id="{96828031-B110-486A-8766-E5BD62AAF50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AC27:AE71 BE27:CB71</xm:sqref>
        </x14:conditionalFormatting>
        <x14:conditionalFormatting xmlns:xm="http://schemas.microsoft.com/office/excel/2006/main">
          <x14:cfRule type="iconSet" priority="11" id="{01E14BC0-D647-4801-B391-02C634DA4E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AF6:AF71</xm:sqref>
        </x14:conditionalFormatting>
        <x14:conditionalFormatting xmlns:xm="http://schemas.microsoft.com/office/excel/2006/main">
          <x14:cfRule type="iconSet" priority="12" id="{D50CEF92-FDFD-4A75-8879-23570A86C35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AH27:AI28 AI30:AI53 AH57:AH58 AH60:AH61 AH63:AH64 AH66:AH67 AH69:AH70 BD57:BD71 BD30:BD55 AH54:AI55 AN57:AS71 AN30:AS55 AU30:AZ55 AU57:AZ71 AH9:AH10 AH12:AH13 AH15:AH16 AH18:AH19 AH21:AH22 AH24:AH25 BD6:BD7 AI9:AI26 AN6:AS7 AU6:AZ7 BD9:BD28 AN9:AS28 AU9:AZ28 AJ30:AL55 AI57:AL71 AH6:AL7 AJ9:AL28</xm:sqref>
        </x14:conditionalFormatting>
        <x14:conditionalFormatting xmlns:xm="http://schemas.microsoft.com/office/excel/2006/main">
          <x14:cfRule type="iconSet" priority="13" id="{B31F4F47-7EBA-4DEA-A6B0-AAE654E6F8F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AN29:AS29 AU29:AZ29 AH59 AH62 AH65 AH68 AH71 BD56 AN56:AS56 AU56:AZ56 AH11 AH14 AH17 AH20 AH23 AH26 BD8 AN8:AS8 AU8:AZ8 AG6:AG71 AH29:AL29 AH56:AL56 AH8:AL8</xm:sqref>
        </x14:conditionalFormatting>
        <x14:conditionalFormatting xmlns:xm="http://schemas.microsoft.com/office/excel/2006/main">
          <x14:cfRule type="iconSet" priority="14" id="{7D81EA9A-5344-4716-BBFC-FB4F244C90E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BA6:BA71 AT6:AT71 AM6:AM71</xm:sqref>
        </x14:conditionalFormatting>
        <x14:conditionalFormatting xmlns:xm="http://schemas.microsoft.com/office/excel/2006/main">
          <x14:cfRule type="iconSet" priority="1" id="{9F449F90-4D18-4C06-B926-1773DBF2A5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5" id="{6F1E25C9-41F6-4C18-A36D-24132D7530C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D29DD-783B-404B-BFD9-6A1BAE188773}">
  <sheetPr>
    <pageSetUpPr fitToPage="1"/>
  </sheetPr>
  <dimension ref="A1:GU92"/>
  <sheetViews>
    <sheetView showGridLines="0"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81" sqref="O81:O82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177" t="s">
        <v>372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23"/>
      <c r="CE1" s="23"/>
      <c r="CF1" s="23"/>
      <c r="CG1" s="23"/>
      <c r="CH1" s="23"/>
    </row>
    <row r="2" spans="1:86" ht="35.1" customHeight="1" x14ac:dyDescent="0.25">
      <c r="A2" s="179" t="s">
        <v>432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1"/>
      <c r="CE2" s="145"/>
      <c r="CF2" s="145"/>
      <c r="CG2" s="7"/>
      <c r="CH2" s="7"/>
    </row>
    <row r="3" spans="1:86" ht="21" customHeight="1" x14ac:dyDescent="0.2">
      <c r="A3" s="182" t="s">
        <v>374</v>
      </c>
      <c r="B3" s="185" t="s">
        <v>375</v>
      </c>
      <c r="C3" s="188" t="s">
        <v>376</v>
      </c>
      <c r="D3" s="220" t="s">
        <v>431</v>
      </c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5"/>
      <c r="Q3" s="220" t="s">
        <v>433</v>
      </c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 t="s">
        <v>434</v>
      </c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 t="s">
        <v>435</v>
      </c>
      <c r="CA3" s="221"/>
      <c r="CB3" s="225"/>
      <c r="CC3" s="190"/>
      <c r="CE3" s="64"/>
      <c r="CF3" s="65"/>
      <c r="CG3" s="66"/>
      <c r="CH3" s="67"/>
    </row>
    <row r="4" spans="1:86" ht="21" customHeight="1" x14ac:dyDescent="0.2">
      <c r="A4" s="183"/>
      <c r="B4" s="186"/>
      <c r="C4" s="189"/>
      <c r="D4" s="146" t="s">
        <v>381</v>
      </c>
      <c r="E4" s="149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9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9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78" t="s">
        <v>382</v>
      </c>
      <c r="BJ4" s="151" t="s">
        <v>383</v>
      </c>
      <c r="BK4" s="79" t="s">
        <v>383</v>
      </c>
      <c r="BL4" s="148" t="s">
        <v>384</v>
      </c>
      <c r="BM4" s="14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78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191"/>
      <c r="CE4" s="193">
        <v>4</v>
      </c>
      <c r="CF4" s="195">
        <v>3</v>
      </c>
      <c r="CG4" s="197">
        <v>2</v>
      </c>
      <c r="CH4" s="199">
        <v>1</v>
      </c>
    </row>
    <row r="5" spans="1:86" ht="21" customHeight="1" x14ac:dyDescent="0.2">
      <c r="A5" s="184"/>
      <c r="B5" s="187"/>
      <c r="C5" s="189"/>
      <c r="D5" s="146">
        <v>19</v>
      </c>
      <c r="E5" s="153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52">
        <v>31</v>
      </c>
      <c r="Q5" s="152">
        <v>1</v>
      </c>
      <c r="R5" s="153">
        <v>2</v>
      </c>
      <c r="S5" s="152">
        <v>3</v>
      </c>
      <c r="T5" s="152">
        <v>4</v>
      </c>
      <c r="U5" s="152">
        <v>5</v>
      </c>
      <c r="V5" s="152">
        <v>6</v>
      </c>
      <c r="W5" s="153">
        <v>7</v>
      </c>
      <c r="X5" s="152">
        <v>8</v>
      </c>
      <c r="Y5" s="153">
        <v>9</v>
      </c>
      <c r="Z5" s="152">
        <v>10</v>
      </c>
      <c r="AA5" s="152">
        <v>11</v>
      </c>
      <c r="AB5" s="152">
        <v>12</v>
      </c>
      <c r="AC5" s="152">
        <v>13</v>
      </c>
      <c r="AD5" s="152">
        <v>14</v>
      </c>
      <c r="AE5" s="152">
        <v>15</v>
      </c>
      <c r="AF5" s="146">
        <v>16</v>
      </c>
      <c r="AG5" s="153">
        <v>17</v>
      </c>
      <c r="AH5" s="152">
        <v>18</v>
      </c>
      <c r="AI5" s="152">
        <v>19</v>
      </c>
      <c r="AJ5" s="152">
        <v>20</v>
      </c>
      <c r="AK5" s="152">
        <v>21</v>
      </c>
      <c r="AL5" s="152">
        <v>22</v>
      </c>
      <c r="AM5" s="153">
        <v>23</v>
      </c>
      <c r="AN5" s="152">
        <v>24</v>
      </c>
      <c r="AO5" s="152">
        <v>25</v>
      </c>
      <c r="AP5" s="152">
        <v>26</v>
      </c>
      <c r="AQ5" s="152">
        <v>27</v>
      </c>
      <c r="AR5" s="152">
        <v>28</v>
      </c>
      <c r="AS5" s="152">
        <v>29</v>
      </c>
      <c r="AT5" s="153">
        <v>30</v>
      </c>
      <c r="AU5" s="152">
        <v>31</v>
      </c>
      <c r="AV5" s="152">
        <v>1</v>
      </c>
      <c r="AW5" s="152">
        <v>2</v>
      </c>
      <c r="AX5" s="152">
        <v>3</v>
      </c>
      <c r="AY5" s="152">
        <v>4</v>
      </c>
      <c r="AZ5" s="152">
        <v>5</v>
      </c>
      <c r="BA5" s="153">
        <v>6</v>
      </c>
      <c r="BB5" s="149">
        <v>7</v>
      </c>
      <c r="BC5" s="152">
        <v>8</v>
      </c>
      <c r="BD5" s="152">
        <v>9</v>
      </c>
      <c r="BE5" s="152">
        <v>10</v>
      </c>
      <c r="BF5" s="152">
        <v>11</v>
      </c>
      <c r="BG5" s="35">
        <v>12</v>
      </c>
      <c r="BH5" s="34">
        <v>13</v>
      </c>
      <c r="BI5" s="34">
        <v>14</v>
      </c>
      <c r="BJ5" s="82">
        <v>15</v>
      </c>
      <c r="BK5" s="81">
        <v>16</v>
      </c>
      <c r="BL5" s="152">
        <v>17</v>
      </c>
      <c r="BM5" s="152">
        <v>18</v>
      </c>
      <c r="BN5" s="35">
        <v>19</v>
      </c>
      <c r="BO5" s="34">
        <v>20</v>
      </c>
      <c r="BP5" s="35">
        <v>21</v>
      </c>
      <c r="BQ5" s="35">
        <v>22</v>
      </c>
      <c r="BR5" s="35">
        <v>23</v>
      </c>
      <c r="BS5" s="35">
        <v>24</v>
      </c>
      <c r="BT5" s="35">
        <v>25</v>
      </c>
      <c r="BU5" s="35">
        <v>26</v>
      </c>
      <c r="BV5" s="34">
        <v>27</v>
      </c>
      <c r="BW5" s="34">
        <v>28</v>
      </c>
      <c r="BX5" s="35">
        <v>29</v>
      </c>
      <c r="BY5" s="35">
        <v>30</v>
      </c>
      <c r="BZ5" s="35">
        <v>1</v>
      </c>
      <c r="CA5" s="35">
        <v>2</v>
      </c>
      <c r="CB5" s="82">
        <v>3</v>
      </c>
      <c r="CC5" s="192"/>
      <c r="CE5" s="194"/>
      <c r="CF5" s="196"/>
      <c r="CG5" s="198"/>
      <c r="CH5" s="200"/>
    </row>
    <row r="6" spans="1:86" ht="17.100000000000001" customHeight="1" x14ac:dyDescent="0.2">
      <c r="A6" s="201">
        <v>1</v>
      </c>
      <c r="B6" s="204" t="s">
        <v>387</v>
      </c>
      <c r="C6" s="83" t="s">
        <v>383</v>
      </c>
      <c r="D6" s="154"/>
      <c r="E6" s="155"/>
      <c r="F6" s="47"/>
      <c r="G6" s="14"/>
      <c r="H6" s="14">
        <v>4</v>
      </c>
      <c r="I6" s="14"/>
      <c r="J6" s="14"/>
      <c r="K6" s="155"/>
      <c r="L6" s="14"/>
      <c r="M6" s="14"/>
      <c r="N6" s="14"/>
      <c r="O6" s="14">
        <v>4</v>
      </c>
      <c r="P6" s="14"/>
      <c r="Q6" s="14"/>
      <c r="R6" s="155"/>
      <c r="S6" s="14"/>
      <c r="T6" s="14"/>
      <c r="U6" s="14"/>
      <c r="V6" s="14"/>
      <c r="W6" s="155"/>
      <c r="X6" s="14"/>
      <c r="Y6" s="155"/>
      <c r="Z6" s="14"/>
      <c r="AA6" s="14"/>
      <c r="AB6" s="14"/>
      <c r="AC6" s="14"/>
      <c r="AD6" s="14"/>
      <c r="AE6" s="42"/>
      <c r="AF6" s="156"/>
      <c r="AG6" s="155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36"/>
      <c r="BJ6" s="85"/>
      <c r="BK6" s="8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36"/>
      <c r="BX6" s="14"/>
      <c r="BY6" s="14"/>
      <c r="BZ6" s="14"/>
      <c r="CA6" s="14"/>
      <c r="CB6" s="85"/>
      <c r="CC6" s="207"/>
      <c r="CE6" s="68">
        <f t="shared" ref="CE6:CE69" si="0">COUNTIF(D6:CB6,"4")</f>
        <v>2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02"/>
      <c r="B7" s="205"/>
      <c r="C7" s="86" t="s">
        <v>388</v>
      </c>
      <c r="D7" s="157"/>
      <c r="E7" s="15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58"/>
      <c r="X7" s="13"/>
      <c r="Y7" s="158"/>
      <c r="Z7" s="13"/>
      <c r="AA7" s="13"/>
      <c r="AB7" s="13"/>
      <c r="AC7" s="13"/>
      <c r="AD7" s="13"/>
      <c r="AE7" s="43"/>
      <c r="AF7" s="159"/>
      <c r="AG7" s="15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37"/>
      <c r="BJ7" s="72"/>
      <c r="BK7" s="71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37"/>
      <c r="BX7" s="13"/>
      <c r="BY7" s="13"/>
      <c r="BZ7" s="13"/>
      <c r="CA7" s="13"/>
      <c r="CB7" s="72"/>
      <c r="CC7" s="208"/>
      <c r="CE7" s="59">
        <f t="shared" si="0"/>
        <v>0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03"/>
      <c r="B8" s="206"/>
      <c r="C8" s="87" t="s">
        <v>389</v>
      </c>
      <c r="D8" s="160"/>
      <c r="E8" s="161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161"/>
      <c r="X8" s="89"/>
      <c r="Y8" s="161"/>
      <c r="Z8" s="90"/>
      <c r="AA8" s="90"/>
      <c r="AB8" s="89"/>
      <c r="AC8" s="90"/>
      <c r="AD8" s="90"/>
      <c r="AE8" s="88"/>
      <c r="AF8" s="162"/>
      <c r="AG8" s="161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38"/>
      <c r="BJ8" s="92"/>
      <c r="BK8" s="91"/>
      <c r="BL8" s="90"/>
      <c r="BM8" s="90"/>
      <c r="BN8" s="90"/>
      <c r="BO8" s="38"/>
      <c r="BP8" s="90"/>
      <c r="BQ8" s="90"/>
      <c r="BR8" s="90"/>
      <c r="BS8" s="90"/>
      <c r="BT8" s="90"/>
      <c r="BU8" s="90"/>
      <c r="BV8" s="38"/>
      <c r="BW8" s="38"/>
      <c r="BX8" s="90"/>
      <c r="BY8" s="90"/>
      <c r="BZ8" s="90"/>
      <c r="CA8" s="90"/>
      <c r="CB8" s="92"/>
      <c r="CC8" s="209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01">
        <v>2</v>
      </c>
      <c r="B9" s="204" t="s">
        <v>390</v>
      </c>
      <c r="C9" s="93" t="s">
        <v>383</v>
      </c>
      <c r="D9" s="154"/>
      <c r="E9" s="155"/>
      <c r="F9" s="47"/>
      <c r="G9" s="14"/>
      <c r="H9" s="14">
        <v>4</v>
      </c>
      <c r="I9" s="14"/>
      <c r="J9" s="14"/>
      <c r="K9" s="155"/>
      <c r="L9" s="14"/>
      <c r="M9" s="14"/>
      <c r="N9" s="14"/>
      <c r="O9" s="14">
        <v>2</v>
      </c>
      <c r="P9" s="14"/>
      <c r="Q9" s="14"/>
      <c r="R9" s="155"/>
      <c r="S9" s="14"/>
      <c r="T9" s="14"/>
      <c r="U9" s="14"/>
      <c r="V9" s="14"/>
      <c r="W9" s="155"/>
      <c r="X9" s="14"/>
      <c r="Y9" s="155"/>
      <c r="Z9" s="14"/>
      <c r="AA9" s="14"/>
      <c r="AB9" s="14"/>
      <c r="AC9" s="14"/>
      <c r="AD9" s="14"/>
      <c r="AE9" s="42"/>
      <c r="AF9" s="156"/>
      <c r="AG9" s="155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36"/>
      <c r="BJ9" s="85"/>
      <c r="BK9" s="8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36"/>
      <c r="BX9" s="14"/>
      <c r="BY9" s="14"/>
      <c r="BZ9" s="14"/>
      <c r="CA9" s="14"/>
      <c r="CB9" s="85"/>
      <c r="CC9" s="207"/>
      <c r="CE9" s="56">
        <f t="shared" si="0"/>
        <v>1</v>
      </c>
      <c r="CF9" s="57">
        <f t="shared" si="1"/>
        <v>0</v>
      </c>
      <c r="CG9" s="57">
        <f t="shared" si="2"/>
        <v>1</v>
      </c>
      <c r="CH9" s="58">
        <f t="shared" si="3"/>
        <v>0</v>
      </c>
    </row>
    <row r="10" spans="1:86" ht="17.100000000000001" customHeight="1" x14ac:dyDescent="0.2">
      <c r="A10" s="202"/>
      <c r="B10" s="210"/>
      <c r="C10" s="86" t="s">
        <v>388</v>
      </c>
      <c r="D10" s="157"/>
      <c r="E10" s="15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58"/>
      <c r="X10" s="13"/>
      <c r="Y10" s="158"/>
      <c r="Z10" s="13"/>
      <c r="AA10" s="13"/>
      <c r="AB10" s="13"/>
      <c r="AC10" s="13"/>
      <c r="AD10" s="13"/>
      <c r="AE10" s="43"/>
      <c r="AF10" s="159"/>
      <c r="AG10" s="15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37"/>
      <c r="BJ10" s="72"/>
      <c r="BK10" s="71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37"/>
      <c r="BX10" s="13"/>
      <c r="BY10" s="13"/>
      <c r="BZ10" s="13"/>
      <c r="CA10" s="13"/>
      <c r="CB10" s="72"/>
      <c r="CC10" s="208"/>
      <c r="CE10" s="59">
        <f t="shared" si="0"/>
        <v>0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03"/>
      <c r="B11" s="211"/>
      <c r="C11" s="87" t="s">
        <v>389</v>
      </c>
      <c r="D11" s="160"/>
      <c r="E11" s="161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161"/>
      <c r="X11" s="90"/>
      <c r="Y11" s="161"/>
      <c r="Z11" s="90"/>
      <c r="AA11" s="90"/>
      <c r="AB11" s="90"/>
      <c r="AC11" s="90"/>
      <c r="AD11" s="90"/>
      <c r="AE11" s="88"/>
      <c r="AF11" s="162"/>
      <c r="AG11" s="161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38"/>
      <c r="BJ11" s="92"/>
      <c r="BK11" s="91"/>
      <c r="BL11" s="90"/>
      <c r="BM11" s="90"/>
      <c r="BN11" s="90"/>
      <c r="BO11" s="38"/>
      <c r="BP11" s="90"/>
      <c r="BQ11" s="90"/>
      <c r="BR11" s="90"/>
      <c r="BS11" s="90"/>
      <c r="BT11" s="90"/>
      <c r="BU11" s="90"/>
      <c r="BV11" s="38"/>
      <c r="BW11" s="38"/>
      <c r="BX11" s="90"/>
      <c r="BY11" s="90"/>
      <c r="BZ11" s="90"/>
      <c r="CA11" s="90"/>
      <c r="CB11" s="92"/>
      <c r="CC11" s="209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01">
        <v>3</v>
      </c>
      <c r="B12" s="204" t="s">
        <v>391</v>
      </c>
      <c r="C12" s="93" t="s">
        <v>383</v>
      </c>
      <c r="D12" s="154"/>
      <c r="E12" s="155"/>
      <c r="F12" s="47"/>
      <c r="G12" s="14"/>
      <c r="H12" s="14">
        <v>4</v>
      </c>
      <c r="I12" s="14"/>
      <c r="J12" s="14"/>
      <c r="K12" s="155"/>
      <c r="L12" s="14"/>
      <c r="M12" s="14"/>
      <c r="N12" s="14"/>
      <c r="O12" s="14">
        <v>4</v>
      </c>
      <c r="P12" s="14"/>
      <c r="Q12" s="14"/>
      <c r="R12" s="155"/>
      <c r="S12" s="14"/>
      <c r="T12" s="14"/>
      <c r="U12" s="14"/>
      <c r="V12" s="14"/>
      <c r="W12" s="155"/>
      <c r="X12" s="14"/>
      <c r="Y12" s="155"/>
      <c r="Z12" s="14"/>
      <c r="AA12" s="14"/>
      <c r="AB12" s="14"/>
      <c r="AC12" s="14"/>
      <c r="AD12" s="14"/>
      <c r="AE12" s="42"/>
      <c r="AF12" s="156"/>
      <c r="AG12" s="155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36"/>
      <c r="BJ12" s="85"/>
      <c r="BK12" s="8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36"/>
      <c r="BX12" s="14"/>
      <c r="BY12" s="14"/>
      <c r="BZ12" s="14"/>
      <c r="CA12" s="14"/>
      <c r="CB12" s="85"/>
      <c r="CC12" s="207"/>
      <c r="CE12" s="56">
        <f t="shared" si="0"/>
        <v>2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02"/>
      <c r="B13" s="210"/>
      <c r="C13" s="86" t="s">
        <v>388</v>
      </c>
      <c r="D13" s="157"/>
      <c r="E13" s="15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58"/>
      <c r="X13" s="13"/>
      <c r="Y13" s="158"/>
      <c r="Z13" s="13"/>
      <c r="AA13" s="13"/>
      <c r="AB13" s="13"/>
      <c r="AC13" s="13"/>
      <c r="AD13" s="13"/>
      <c r="AE13" s="43"/>
      <c r="AF13" s="159"/>
      <c r="AG13" s="15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37"/>
      <c r="BJ13" s="72"/>
      <c r="BK13" s="71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37"/>
      <c r="BX13" s="13"/>
      <c r="BY13" s="13"/>
      <c r="BZ13" s="13"/>
      <c r="CA13" s="13"/>
      <c r="CB13" s="72"/>
      <c r="CC13" s="208"/>
      <c r="CE13" s="59">
        <f t="shared" si="0"/>
        <v>0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03"/>
      <c r="B14" s="211"/>
      <c r="C14" s="87" t="s">
        <v>389</v>
      </c>
      <c r="D14" s="160"/>
      <c r="E14" s="161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161"/>
      <c r="X14" s="90"/>
      <c r="Y14" s="161"/>
      <c r="Z14" s="90"/>
      <c r="AA14" s="90"/>
      <c r="AB14" s="90"/>
      <c r="AC14" s="90"/>
      <c r="AD14" s="90"/>
      <c r="AE14" s="88"/>
      <c r="AF14" s="162"/>
      <c r="AG14" s="161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38"/>
      <c r="BJ14" s="92"/>
      <c r="BK14" s="91"/>
      <c r="BL14" s="90"/>
      <c r="BM14" s="90"/>
      <c r="BN14" s="90"/>
      <c r="BO14" s="38"/>
      <c r="BP14" s="90"/>
      <c r="BQ14" s="90"/>
      <c r="BR14" s="90"/>
      <c r="BS14" s="90"/>
      <c r="BT14" s="90"/>
      <c r="BU14" s="90"/>
      <c r="BV14" s="38"/>
      <c r="BW14" s="38"/>
      <c r="BX14" s="90"/>
      <c r="BY14" s="90"/>
      <c r="BZ14" s="90"/>
      <c r="CA14" s="90"/>
      <c r="CB14" s="92"/>
      <c r="CC14" s="209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01">
        <v>4</v>
      </c>
      <c r="B15" s="204" t="s">
        <v>392</v>
      </c>
      <c r="C15" s="93" t="s">
        <v>383</v>
      </c>
      <c r="D15" s="154"/>
      <c r="E15" s="155"/>
      <c r="F15" s="47"/>
      <c r="G15" s="14"/>
      <c r="H15" s="14">
        <v>4</v>
      </c>
      <c r="I15" s="14"/>
      <c r="J15" s="14"/>
      <c r="K15" s="155"/>
      <c r="L15" s="14"/>
      <c r="M15" s="14"/>
      <c r="N15" s="14"/>
      <c r="O15" s="14">
        <v>2</v>
      </c>
      <c r="P15" s="14"/>
      <c r="Q15" s="14"/>
      <c r="R15" s="155"/>
      <c r="S15" s="14"/>
      <c r="T15" s="14"/>
      <c r="U15" s="14"/>
      <c r="V15" s="14"/>
      <c r="W15" s="155"/>
      <c r="X15" s="14"/>
      <c r="Y15" s="155"/>
      <c r="Z15" s="14"/>
      <c r="AA15" s="14"/>
      <c r="AB15" s="14"/>
      <c r="AC15" s="14"/>
      <c r="AD15" s="14"/>
      <c r="AE15" s="42"/>
      <c r="AF15" s="156"/>
      <c r="AG15" s="155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36"/>
      <c r="BJ15" s="85"/>
      <c r="BK15" s="8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36"/>
      <c r="BX15" s="14"/>
      <c r="BY15" s="14"/>
      <c r="BZ15" s="14"/>
      <c r="CA15" s="14"/>
      <c r="CB15" s="85"/>
      <c r="CC15" s="207"/>
      <c r="CE15" s="56">
        <f t="shared" si="0"/>
        <v>1</v>
      </c>
      <c r="CF15" s="57">
        <f t="shared" si="1"/>
        <v>0</v>
      </c>
      <c r="CG15" s="57">
        <f t="shared" si="2"/>
        <v>1</v>
      </c>
      <c r="CH15" s="58">
        <f t="shared" si="3"/>
        <v>0</v>
      </c>
    </row>
    <row r="16" spans="1:86" ht="17.100000000000001" customHeight="1" x14ac:dyDescent="0.2">
      <c r="A16" s="202"/>
      <c r="B16" s="210"/>
      <c r="C16" s="86" t="s">
        <v>388</v>
      </c>
      <c r="D16" s="157"/>
      <c r="E16" s="15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58"/>
      <c r="X16" s="13"/>
      <c r="Y16" s="158"/>
      <c r="Z16" s="13"/>
      <c r="AA16" s="13"/>
      <c r="AB16" s="13"/>
      <c r="AC16" s="13"/>
      <c r="AD16" s="13"/>
      <c r="AE16" s="43"/>
      <c r="AF16" s="159"/>
      <c r="AG16" s="15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37"/>
      <c r="BJ16" s="72"/>
      <c r="BK16" s="71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37"/>
      <c r="BX16" s="13"/>
      <c r="BY16" s="13"/>
      <c r="BZ16" s="13"/>
      <c r="CA16" s="13"/>
      <c r="CB16" s="72"/>
      <c r="CC16" s="208"/>
      <c r="CE16" s="59">
        <f t="shared" si="0"/>
        <v>0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03"/>
      <c r="B17" s="211"/>
      <c r="C17" s="87" t="s">
        <v>389</v>
      </c>
      <c r="D17" s="160"/>
      <c r="E17" s="161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161"/>
      <c r="X17" s="90"/>
      <c r="Y17" s="161"/>
      <c r="Z17" s="90"/>
      <c r="AA17" s="90"/>
      <c r="AB17" s="90"/>
      <c r="AC17" s="90"/>
      <c r="AD17" s="90"/>
      <c r="AE17" s="88"/>
      <c r="AF17" s="162"/>
      <c r="AG17" s="161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38"/>
      <c r="BJ17" s="92"/>
      <c r="BK17" s="91"/>
      <c r="BL17" s="90"/>
      <c r="BM17" s="90"/>
      <c r="BN17" s="90"/>
      <c r="BO17" s="38"/>
      <c r="BP17" s="90"/>
      <c r="BQ17" s="90"/>
      <c r="BR17" s="90"/>
      <c r="BS17" s="90"/>
      <c r="BT17" s="90"/>
      <c r="BU17" s="90"/>
      <c r="BV17" s="38"/>
      <c r="BW17" s="38"/>
      <c r="BX17" s="90"/>
      <c r="BY17" s="90"/>
      <c r="BZ17" s="90"/>
      <c r="CA17" s="90"/>
      <c r="CB17" s="92"/>
      <c r="CC17" s="209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01">
        <v>5</v>
      </c>
      <c r="B18" s="204" t="s">
        <v>393</v>
      </c>
      <c r="C18" s="93" t="s">
        <v>383</v>
      </c>
      <c r="D18" s="154"/>
      <c r="E18" s="155"/>
      <c r="F18" s="47"/>
      <c r="G18" s="14"/>
      <c r="H18" s="14">
        <v>4</v>
      </c>
      <c r="I18" s="14"/>
      <c r="J18" s="14"/>
      <c r="K18" s="155"/>
      <c r="L18" s="14"/>
      <c r="M18" s="14"/>
      <c r="N18" s="14"/>
      <c r="O18" s="14">
        <v>4</v>
      </c>
      <c r="P18" s="14"/>
      <c r="Q18" s="14"/>
      <c r="R18" s="155"/>
      <c r="S18" s="14"/>
      <c r="T18" s="14"/>
      <c r="U18" s="14"/>
      <c r="V18" s="14"/>
      <c r="W18" s="155"/>
      <c r="X18" s="14"/>
      <c r="Y18" s="155"/>
      <c r="Z18" s="14"/>
      <c r="AA18" s="14"/>
      <c r="AB18" s="14"/>
      <c r="AC18" s="14"/>
      <c r="AD18" s="14"/>
      <c r="AE18" s="42"/>
      <c r="AF18" s="156"/>
      <c r="AG18" s="155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36"/>
      <c r="BJ18" s="85"/>
      <c r="BK18" s="8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36"/>
      <c r="BX18" s="14"/>
      <c r="BY18" s="14"/>
      <c r="BZ18" s="14"/>
      <c r="CA18" s="14"/>
      <c r="CB18" s="85"/>
      <c r="CC18" s="207"/>
      <c r="CE18" s="56">
        <f t="shared" si="0"/>
        <v>2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02"/>
      <c r="B19" s="210"/>
      <c r="C19" s="86" t="s">
        <v>388</v>
      </c>
      <c r="D19" s="157"/>
      <c r="E19" s="15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58"/>
      <c r="X19" s="13"/>
      <c r="Y19" s="158"/>
      <c r="Z19" s="13"/>
      <c r="AA19" s="13"/>
      <c r="AB19" s="13"/>
      <c r="AC19" s="13"/>
      <c r="AD19" s="13"/>
      <c r="AE19" s="43"/>
      <c r="AF19" s="159"/>
      <c r="AG19" s="15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37"/>
      <c r="BJ19" s="72"/>
      <c r="BK19" s="71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37"/>
      <c r="BX19" s="13"/>
      <c r="BY19" s="13"/>
      <c r="BZ19" s="13"/>
      <c r="CA19" s="13"/>
      <c r="CB19" s="72"/>
      <c r="CC19" s="208"/>
      <c r="CE19" s="59">
        <f t="shared" si="0"/>
        <v>0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03"/>
      <c r="B20" s="211"/>
      <c r="C20" s="87" t="s">
        <v>389</v>
      </c>
      <c r="D20" s="160"/>
      <c r="E20" s="161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161"/>
      <c r="X20" s="90"/>
      <c r="Y20" s="161"/>
      <c r="Z20" s="90"/>
      <c r="AA20" s="90"/>
      <c r="AB20" s="90"/>
      <c r="AC20" s="90"/>
      <c r="AD20" s="90"/>
      <c r="AE20" s="88"/>
      <c r="AF20" s="162"/>
      <c r="AG20" s="161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38"/>
      <c r="BJ20" s="92"/>
      <c r="BK20" s="91"/>
      <c r="BL20" s="90"/>
      <c r="BM20" s="90"/>
      <c r="BN20" s="90"/>
      <c r="BO20" s="38"/>
      <c r="BP20" s="90"/>
      <c r="BQ20" s="90"/>
      <c r="BR20" s="90"/>
      <c r="BS20" s="90"/>
      <c r="BT20" s="90"/>
      <c r="BU20" s="90"/>
      <c r="BV20" s="38"/>
      <c r="BW20" s="38"/>
      <c r="BX20" s="90"/>
      <c r="BY20" s="90"/>
      <c r="BZ20" s="90"/>
      <c r="CA20" s="90"/>
      <c r="CB20" s="92"/>
      <c r="CC20" s="209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01">
        <v>6</v>
      </c>
      <c r="B21" s="204" t="s">
        <v>394</v>
      </c>
      <c r="C21" s="93" t="s">
        <v>383</v>
      </c>
      <c r="D21" s="154"/>
      <c r="E21" s="155"/>
      <c r="F21" s="47"/>
      <c r="G21" s="14"/>
      <c r="H21" s="14">
        <v>4</v>
      </c>
      <c r="I21" s="14"/>
      <c r="J21" s="14"/>
      <c r="K21" s="155"/>
      <c r="L21" s="14"/>
      <c r="M21" s="14"/>
      <c r="N21" s="14"/>
      <c r="O21" s="14">
        <v>2</v>
      </c>
      <c r="P21" s="14"/>
      <c r="Q21" s="14"/>
      <c r="R21" s="155"/>
      <c r="S21" s="14"/>
      <c r="T21" s="14"/>
      <c r="U21" s="14"/>
      <c r="V21" s="14"/>
      <c r="W21" s="155"/>
      <c r="X21" s="14"/>
      <c r="Y21" s="155"/>
      <c r="Z21" s="14"/>
      <c r="AA21" s="14"/>
      <c r="AB21" s="14"/>
      <c r="AC21" s="14"/>
      <c r="AD21" s="14"/>
      <c r="AE21" s="42"/>
      <c r="AF21" s="156"/>
      <c r="AG21" s="155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36"/>
      <c r="BJ21" s="85"/>
      <c r="BK21" s="8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36"/>
      <c r="BX21" s="14"/>
      <c r="BY21" s="14"/>
      <c r="BZ21" s="14"/>
      <c r="CA21" s="14"/>
      <c r="CB21" s="85"/>
      <c r="CC21" s="207"/>
      <c r="CE21" s="56">
        <f t="shared" si="0"/>
        <v>1</v>
      </c>
      <c r="CF21" s="57">
        <f t="shared" si="1"/>
        <v>0</v>
      </c>
      <c r="CG21" s="57">
        <f t="shared" si="2"/>
        <v>1</v>
      </c>
      <c r="CH21" s="58">
        <f t="shared" si="3"/>
        <v>0</v>
      </c>
    </row>
    <row r="22" spans="1:86" ht="17.100000000000001" customHeight="1" x14ac:dyDescent="0.2">
      <c r="A22" s="202"/>
      <c r="B22" s="205"/>
      <c r="C22" s="86" t="s">
        <v>388</v>
      </c>
      <c r="D22" s="157"/>
      <c r="E22" s="15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58"/>
      <c r="X22" s="13"/>
      <c r="Y22" s="158"/>
      <c r="Z22" s="13"/>
      <c r="AA22" s="13"/>
      <c r="AB22" s="13"/>
      <c r="AC22" s="13"/>
      <c r="AD22" s="13"/>
      <c r="AE22" s="43"/>
      <c r="AF22" s="159"/>
      <c r="AG22" s="15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37"/>
      <c r="BJ22" s="72"/>
      <c r="BK22" s="71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37"/>
      <c r="BX22" s="13"/>
      <c r="BY22" s="13"/>
      <c r="BZ22" s="13"/>
      <c r="CA22" s="13"/>
      <c r="CB22" s="72"/>
      <c r="CC22" s="208"/>
      <c r="CE22" s="59">
        <f t="shared" si="0"/>
        <v>0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 x14ac:dyDescent="0.2">
      <c r="A23" s="203"/>
      <c r="B23" s="206"/>
      <c r="C23" s="87" t="s">
        <v>389</v>
      </c>
      <c r="D23" s="160"/>
      <c r="E23" s="161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161"/>
      <c r="X23" s="90"/>
      <c r="Y23" s="161"/>
      <c r="Z23" s="90"/>
      <c r="AA23" s="90"/>
      <c r="AB23" s="90"/>
      <c r="AC23" s="90"/>
      <c r="AD23" s="90"/>
      <c r="AE23" s="88"/>
      <c r="AF23" s="162"/>
      <c r="AG23" s="161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38"/>
      <c r="BJ23" s="92"/>
      <c r="BK23" s="91"/>
      <c r="BL23" s="90"/>
      <c r="BM23" s="90"/>
      <c r="BN23" s="90"/>
      <c r="BO23" s="38"/>
      <c r="BP23" s="90"/>
      <c r="BQ23" s="90"/>
      <c r="BR23" s="90"/>
      <c r="BS23" s="90"/>
      <c r="BT23" s="90"/>
      <c r="BU23" s="90"/>
      <c r="BV23" s="38"/>
      <c r="BW23" s="38"/>
      <c r="BX23" s="90"/>
      <c r="BY23" s="90"/>
      <c r="BZ23" s="90"/>
      <c r="CA23" s="90"/>
      <c r="CB23" s="92"/>
      <c r="CC23" s="209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01">
        <v>7</v>
      </c>
      <c r="B24" s="204" t="s">
        <v>395</v>
      </c>
      <c r="C24" s="93" t="s">
        <v>383</v>
      </c>
      <c r="D24" s="154"/>
      <c r="E24" s="155"/>
      <c r="F24" s="47"/>
      <c r="G24" s="14"/>
      <c r="H24" s="14">
        <v>1</v>
      </c>
      <c r="I24" s="14"/>
      <c r="J24" s="14"/>
      <c r="K24" s="155"/>
      <c r="L24" s="14"/>
      <c r="M24" s="14"/>
      <c r="N24" s="14"/>
      <c r="O24" s="14">
        <v>4</v>
      </c>
      <c r="P24" s="14"/>
      <c r="Q24" s="14"/>
      <c r="R24" s="155"/>
      <c r="S24" s="14"/>
      <c r="T24" s="14"/>
      <c r="U24" s="14"/>
      <c r="V24" s="14"/>
      <c r="W24" s="155"/>
      <c r="X24" s="14"/>
      <c r="Y24" s="155"/>
      <c r="Z24" s="14"/>
      <c r="AA24" s="14"/>
      <c r="AB24" s="14"/>
      <c r="AC24" s="14"/>
      <c r="AD24" s="14"/>
      <c r="AE24" s="42"/>
      <c r="AF24" s="156"/>
      <c r="AG24" s="155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36"/>
      <c r="BJ24" s="85"/>
      <c r="BK24" s="8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36"/>
      <c r="BX24" s="14"/>
      <c r="BY24" s="14"/>
      <c r="BZ24" s="14"/>
      <c r="CA24" s="14"/>
      <c r="CB24" s="85"/>
      <c r="CC24" s="207"/>
      <c r="CE24" s="56">
        <f t="shared" si="0"/>
        <v>1</v>
      </c>
      <c r="CF24" s="57">
        <f t="shared" si="1"/>
        <v>0</v>
      </c>
      <c r="CG24" s="57">
        <f t="shared" si="2"/>
        <v>0</v>
      </c>
      <c r="CH24" s="58">
        <f t="shared" si="3"/>
        <v>1</v>
      </c>
    </row>
    <row r="25" spans="1:86" ht="17.100000000000001" customHeight="1" x14ac:dyDescent="0.2">
      <c r="A25" s="202"/>
      <c r="B25" s="212"/>
      <c r="C25" s="86" t="s">
        <v>388</v>
      </c>
      <c r="D25" s="157"/>
      <c r="E25" s="15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58"/>
      <c r="X25" s="13"/>
      <c r="Y25" s="158"/>
      <c r="Z25" s="13"/>
      <c r="AA25" s="13"/>
      <c r="AB25" s="13"/>
      <c r="AC25" s="13"/>
      <c r="AD25" s="13"/>
      <c r="AE25" s="43"/>
      <c r="AF25" s="159"/>
      <c r="AG25" s="15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37"/>
      <c r="BJ25" s="72"/>
      <c r="BK25" s="71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37"/>
      <c r="BX25" s="13"/>
      <c r="BY25" s="13"/>
      <c r="BZ25" s="13"/>
      <c r="CA25" s="13"/>
      <c r="CB25" s="72"/>
      <c r="CC25" s="208"/>
      <c r="CE25" s="59">
        <f t="shared" si="0"/>
        <v>0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 x14ac:dyDescent="0.2">
      <c r="A26" s="203"/>
      <c r="B26" s="213"/>
      <c r="C26" s="87" t="s">
        <v>389</v>
      </c>
      <c r="D26" s="160"/>
      <c r="E26" s="161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161"/>
      <c r="X26" s="90"/>
      <c r="Y26" s="161"/>
      <c r="Z26" s="90"/>
      <c r="AA26" s="90"/>
      <c r="AB26" s="90"/>
      <c r="AC26" s="90"/>
      <c r="AD26" s="90"/>
      <c r="AE26" s="88"/>
      <c r="AF26" s="162"/>
      <c r="AG26" s="161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38"/>
      <c r="BJ26" s="92"/>
      <c r="BK26" s="91"/>
      <c r="BL26" s="90"/>
      <c r="BM26" s="90"/>
      <c r="BN26" s="90"/>
      <c r="BO26" s="38"/>
      <c r="BP26" s="90"/>
      <c r="BQ26" s="90"/>
      <c r="BR26" s="90"/>
      <c r="BS26" s="90"/>
      <c r="BT26" s="90"/>
      <c r="BU26" s="90"/>
      <c r="BV26" s="38"/>
      <c r="BW26" s="38"/>
      <c r="BX26" s="90"/>
      <c r="BY26" s="90"/>
      <c r="BZ26" s="90"/>
      <c r="CA26" s="90"/>
      <c r="CB26" s="92"/>
      <c r="CC26" s="209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01">
        <v>8</v>
      </c>
      <c r="B27" s="204" t="s">
        <v>396</v>
      </c>
      <c r="C27" s="83" t="s">
        <v>383</v>
      </c>
      <c r="D27" s="154"/>
      <c r="E27" s="155"/>
      <c r="F27" s="47"/>
      <c r="G27" s="14"/>
      <c r="H27" s="14">
        <v>4</v>
      </c>
      <c r="I27" s="14"/>
      <c r="J27" s="14"/>
      <c r="K27" s="155"/>
      <c r="L27" s="14"/>
      <c r="M27" s="14"/>
      <c r="N27" s="14"/>
      <c r="O27" s="14">
        <v>4</v>
      </c>
      <c r="P27" s="14"/>
      <c r="Q27" s="14"/>
      <c r="R27" s="155"/>
      <c r="S27" s="14"/>
      <c r="T27" s="14"/>
      <c r="U27" s="14"/>
      <c r="V27" s="14"/>
      <c r="W27" s="155"/>
      <c r="X27" s="14"/>
      <c r="Y27" s="155"/>
      <c r="Z27" s="14"/>
      <c r="AA27" s="14"/>
      <c r="AB27" s="14"/>
      <c r="AC27" s="14"/>
      <c r="AD27" s="14"/>
      <c r="AE27" s="42"/>
      <c r="AF27" s="156"/>
      <c r="AG27" s="155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36"/>
      <c r="BJ27" s="85"/>
      <c r="BK27" s="8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36"/>
      <c r="BX27" s="14"/>
      <c r="BY27" s="14"/>
      <c r="BZ27" s="14"/>
      <c r="CA27" s="14"/>
      <c r="CB27" s="85"/>
      <c r="CC27" s="207"/>
      <c r="CE27" s="68">
        <f t="shared" si="0"/>
        <v>2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02"/>
      <c r="B28" s="205"/>
      <c r="C28" s="86" t="s">
        <v>388</v>
      </c>
      <c r="D28" s="157"/>
      <c r="E28" s="15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58"/>
      <c r="X28" s="13"/>
      <c r="Y28" s="158"/>
      <c r="Z28" s="13"/>
      <c r="AA28" s="13"/>
      <c r="AB28" s="13"/>
      <c r="AC28" s="13"/>
      <c r="AD28" s="13"/>
      <c r="AE28" s="43"/>
      <c r="AF28" s="159"/>
      <c r="AG28" s="15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37"/>
      <c r="BJ28" s="72"/>
      <c r="BK28" s="71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37"/>
      <c r="BX28" s="13"/>
      <c r="BY28" s="13"/>
      <c r="BZ28" s="13"/>
      <c r="CA28" s="13"/>
      <c r="CB28" s="72"/>
      <c r="CC28" s="208"/>
      <c r="CE28" s="59">
        <f t="shared" si="0"/>
        <v>0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203"/>
      <c r="B29" s="206"/>
      <c r="C29" s="87" t="s">
        <v>389</v>
      </c>
      <c r="D29" s="160"/>
      <c r="E29" s="161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161"/>
      <c r="X29" s="89"/>
      <c r="Y29" s="161"/>
      <c r="Z29" s="90"/>
      <c r="AA29" s="90"/>
      <c r="AB29" s="89"/>
      <c r="AC29" s="90"/>
      <c r="AD29" s="90"/>
      <c r="AE29" s="88"/>
      <c r="AF29" s="162"/>
      <c r="AG29" s="161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38"/>
      <c r="BJ29" s="92"/>
      <c r="BK29" s="91"/>
      <c r="BL29" s="90"/>
      <c r="BM29" s="90"/>
      <c r="BN29" s="90"/>
      <c r="BO29" s="38"/>
      <c r="BP29" s="90"/>
      <c r="BQ29" s="90"/>
      <c r="BR29" s="90"/>
      <c r="BS29" s="90"/>
      <c r="BT29" s="90"/>
      <c r="BU29" s="90"/>
      <c r="BV29" s="38"/>
      <c r="BW29" s="38"/>
      <c r="BX29" s="90"/>
      <c r="BY29" s="90"/>
      <c r="BZ29" s="90"/>
      <c r="CA29" s="90"/>
      <c r="CB29" s="92"/>
      <c r="CC29" s="209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01">
        <v>9</v>
      </c>
      <c r="B30" s="204" t="s">
        <v>397</v>
      </c>
      <c r="C30" s="93" t="s">
        <v>383</v>
      </c>
      <c r="D30" s="154"/>
      <c r="E30" s="155"/>
      <c r="F30" s="47"/>
      <c r="G30" s="14"/>
      <c r="H30" s="14">
        <v>4</v>
      </c>
      <c r="I30" s="14"/>
      <c r="J30" s="14"/>
      <c r="K30" s="155"/>
      <c r="L30" s="14"/>
      <c r="M30" s="14"/>
      <c r="N30" s="14"/>
      <c r="O30" s="14">
        <v>4</v>
      </c>
      <c r="P30" s="14"/>
      <c r="Q30" s="14"/>
      <c r="R30" s="155"/>
      <c r="S30" s="14"/>
      <c r="T30" s="14"/>
      <c r="U30" s="14"/>
      <c r="V30" s="14"/>
      <c r="W30" s="155"/>
      <c r="X30" s="14"/>
      <c r="Y30" s="155"/>
      <c r="Z30" s="14"/>
      <c r="AA30" s="14"/>
      <c r="AB30" s="14"/>
      <c r="AC30" s="14"/>
      <c r="AD30" s="14"/>
      <c r="AE30" s="42"/>
      <c r="AF30" s="156"/>
      <c r="AG30" s="155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36"/>
      <c r="BJ30" s="85"/>
      <c r="BK30" s="8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36"/>
      <c r="BX30" s="14"/>
      <c r="BY30" s="14"/>
      <c r="BZ30" s="14"/>
      <c r="CA30" s="14"/>
      <c r="CB30" s="85"/>
      <c r="CC30" s="207"/>
      <c r="CE30" s="56">
        <f t="shared" si="0"/>
        <v>2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02"/>
      <c r="B31" s="205"/>
      <c r="C31" s="86" t="s">
        <v>388</v>
      </c>
      <c r="D31" s="157"/>
      <c r="E31" s="15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58"/>
      <c r="X31" s="13"/>
      <c r="Y31" s="158"/>
      <c r="Z31" s="13"/>
      <c r="AA31" s="13"/>
      <c r="AB31" s="13"/>
      <c r="AC31" s="13"/>
      <c r="AD31" s="13"/>
      <c r="AE31" s="43"/>
      <c r="AF31" s="159"/>
      <c r="AG31" s="15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37"/>
      <c r="BJ31" s="72"/>
      <c r="BK31" s="71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37"/>
      <c r="BX31" s="13"/>
      <c r="BY31" s="13"/>
      <c r="BZ31" s="13"/>
      <c r="CA31" s="13"/>
      <c r="CB31" s="72"/>
      <c r="CC31" s="208"/>
      <c r="CE31" s="59">
        <f t="shared" si="0"/>
        <v>0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203"/>
      <c r="B32" s="206"/>
      <c r="C32" s="87" t="s">
        <v>389</v>
      </c>
      <c r="D32" s="160"/>
      <c r="E32" s="161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161"/>
      <c r="X32" s="90"/>
      <c r="Y32" s="161"/>
      <c r="Z32" s="90"/>
      <c r="AA32" s="90"/>
      <c r="AB32" s="90"/>
      <c r="AC32" s="90"/>
      <c r="AD32" s="90"/>
      <c r="AE32" s="88"/>
      <c r="AF32" s="162"/>
      <c r="AG32" s="161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38"/>
      <c r="BJ32" s="92"/>
      <c r="BK32" s="91"/>
      <c r="BL32" s="90"/>
      <c r="BM32" s="90"/>
      <c r="BN32" s="90"/>
      <c r="BO32" s="38"/>
      <c r="BP32" s="90"/>
      <c r="BQ32" s="90"/>
      <c r="BR32" s="90"/>
      <c r="BS32" s="90"/>
      <c r="BT32" s="90"/>
      <c r="BU32" s="90"/>
      <c r="BV32" s="38"/>
      <c r="BW32" s="38"/>
      <c r="BX32" s="90"/>
      <c r="BY32" s="90"/>
      <c r="BZ32" s="90"/>
      <c r="CA32" s="90"/>
      <c r="CB32" s="92"/>
      <c r="CC32" s="209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01">
        <v>10</v>
      </c>
      <c r="B33" s="204" t="s">
        <v>398</v>
      </c>
      <c r="C33" s="93" t="s">
        <v>383</v>
      </c>
      <c r="D33" s="154"/>
      <c r="E33" s="155"/>
      <c r="F33" s="47"/>
      <c r="G33" s="14"/>
      <c r="H33" s="14">
        <v>4</v>
      </c>
      <c r="I33" s="14"/>
      <c r="J33" s="14"/>
      <c r="K33" s="155"/>
      <c r="L33" s="14"/>
      <c r="M33" s="14"/>
      <c r="N33" s="14"/>
      <c r="O33" s="14">
        <v>4</v>
      </c>
      <c r="P33" s="14"/>
      <c r="Q33" s="14"/>
      <c r="R33" s="155"/>
      <c r="S33" s="14"/>
      <c r="T33" s="14"/>
      <c r="U33" s="14"/>
      <c r="V33" s="14"/>
      <c r="W33" s="155"/>
      <c r="X33" s="14"/>
      <c r="Y33" s="155"/>
      <c r="Z33" s="14"/>
      <c r="AA33" s="14"/>
      <c r="AB33" s="14"/>
      <c r="AC33" s="14"/>
      <c r="AD33" s="14"/>
      <c r="AE33" s="42"/>
      <c r="AF33" s="156"/>
      <c r="AG33" s="155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36"/>
      <c r="BJ33" s="85"/>
      <c r="BK33" s="8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36"/>
      <c r="BX33" s="14"/>
      <c r="BY33" s="14"/>
      <c r="BZ33" s="14"/>
      <c r="CA33" s="14"/>
      <c r="CB33" s="85"/>
      <c r="CC33" s="207"/>
      <c r="CE33" s="56">
        <f t="shared" si="0"/>
        <v>2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02"/>
      <c r="B34" s="205"/>
      <c r="C34" s="86" t="s">
        <v>388</v>
      </c>
      <c r="D34" s="157"/>
      <c r="E34" s="15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58"/>
      <c r="X34" s="13"/>
      <c r="Y34" s="158"/>
      <c r="Z34" s="13"/>
      <c r="AA34" s="13"/>
      <c r="AB34" s="13"/>
      <c r="AC34" s="13"/>
      <c r="AD34" s="13"/>
      <c r="AE34" s="43"/>
      <c r="AF34" s="159"/>
      <c r="AG34" s="15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37"/>
      <c r="BJ34" s="72"/>
      <c r="BK34" s="71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37"/>
      <c r="BX34" s="13"/>
      <c r="BY34" s="13"/>
      <c r="BZ34" s="13"/>
      <c r="CA34" s="13"/>
      <c r="CB34" s="72"/>
      <c r="CC34" s="208"/>
      <c r="CE34" s="59">
        <f t="shared" si="0"/>
        <v>0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03"/>
      <c r="B35" s="206"/>
      <c r="C35" s="87" t="s">
        <v>389</v>
      </c>
      <c r="D35" s="160"/>
      <c r="E35" s="161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161"/>
      <c r="X35" s="90"/>
      <c r="Y35" s="161"/>
      <c r="Z35" s="90"/>
      <c r="AA35" s="90"/>
      <c r="AB35" s="90"/>
      <c r="AC35" s="90"/>
      <c r="AD35" s="90"/>
      <c r="AE35" s="88"/>
      <c r="AF35" s="162"/>
      <c r="AG35" s="161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38"/>
      <c r="BJ35" s="92"/>
      <c r="BK35" s="91"/>
      <c r="BL35" s="90"/>
      <c r="BM35" s="90"/>
      <c r="BN35" s="90"/>
      <c r="BO35" s="38"/>
      <c r="BP35" s="90"/>
      <c r="BQ35" s="90"/>
      <c r="BR35" s="90"/>
      <c r="BS35" s="90"/>
      <c r="BT35" s="90"/>
      <c r="BU35" s="90"/>
      <c r="BV35" s="38"/>
      <c r="BW35" s="38"/>
      <c r="BX35" s="90"/>
      <c r="BY35" s="90"/>
      <c r="BZ35" s="90"/>
      <c r="CA35" s="90"/>
      <c r="CB35" s="92"/>
      <c r="CC35" s="209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01">
        <v>11</v>
      </c>
      <c r="B36" s="204" t="s">
        <v>399</v>
      </c>
      <c r="C36" s="93" t="s">
        <v>383</v>
      </c>
      <c r="D36" s="154"/>
      <c r="E36" s="155"/>
      <c r="F36" s="47"/>
      <c r="G36" s="14"/>
      <c r="H36" s="14">
        <v>4</v>
      </c>
      <c r="I36" s="14"/>
      <c r="J36" s="14"/>
      <c r="K36" s="155"/>
      <c r="L36" s="14"/>
      <c r="M36" s="14"/>
      <c r="N36" s="14"/>
      <c r="O36" s="14">
        <v>4</v>
      </c>
      <c r="P36" s="14"/>
      <c r="Q36" s="14"/>
      <c r="R36" s="155"/>
      <c r="S36" s="14"/>
      <c r="T36" s="14"/>
      <c r="U36" s="14"/>
      <c r="V36" s="14"/>
      <c r="W36" s="155"/>
      <c r="X36" s="14"/>
      <c r="Y36" s="155"/>
      <c r="Z36" s="14"/>
      <c r="AA36" s="14"/>
      <c r="AB36" s="14"/>
      <c r="AC36" s="14"/>
      <c r="AD36" s="14"/>
      <c r="AE36" s="42"/>
      <c r="AF36" s="156"/>
      <c r="AG36" s="155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36"/>
      <c r="BJ36" s="85"/>
      <c r="BK36" s="8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36"/>
      <c r="BX36" s="14"/>
      <c r="BY36" s="14"/>
      <c r="BZ36" s="14"/>
      <c r="CA36" s="14"/>
      <c r="CB36" s="85"/>
      <c r="CC36" s="207"/>
      <c r="CE36" s="56">
        <f t="shared" si="0"/>
        <v>2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02"/>
      <c r="B37" s="205"/>
      <c r="C37" s="86" t="s">
        <v>388</v>
      </c>
      <c r="D37" s="157"/>
      <c r="E37" s="15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58"/>
      <c r="X37" s="13"/>
      <c r="Y37" s="158"/>
      <c r="Z37" s="13"/>
      <c r="AA37" s="13"/>
      <c r="AB37" s="13"/>
      <c r="AC37" s="13"/>
      <c r="AD37" s="13"/>
      <c r="AE37" s="43"/>
      <c r="AF37" s="159"/>
      <c r="AG37" s="15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37"/>
      <c r="BJ37" s="72"/>
      <c r="BK37" s="71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37"/>
      <c r="BX37" s="13"/>
      <c r="BY37" s="13"/>
      <c r="BZ37" s="13"/>
      <c r="CA37" s="13"/>
      <c r="CB37" s="72"/>
      <c r="CC37" s="208"/>
      <c r="CE37" s="59">
        <f t="shared" si="0"/>
        <v>0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03"/>
      <c r="B38" s="206"/>
      <c r="C38" s="87" t="s">
        <v>389</v>
      </c>
      <c r="D38" s="160"/>
      <c r="E38" s="161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161"/>
      <c r="X38" s="90"/>
      <c r="Y38" s="161"/>
      <c r="Z38" s="90"/>
      <c r="AA38" s="90"/>
      <c r="AB38" s="90"/>
      <c r="AC38" s="90"/>
      <c r="AD38" s="90"/>
      <c r="AE38" s="88"/>
      <c r="AF38" s="162"/>
      <c r="AG38" s="161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38"/>
      <c r="BJ38" s="92"/>
      <c r="BK38" s="91"/>
      <c r="BL38" s="90"/>
      <c r="BM38" s="90"/>
      <c r="BN38" s="90"/>
      <c r="BO38" s="38"/>
      <c r="BP38" s="90"/>
      <c r="BQ38" s="90"/>
      <c r="BR38" s="90"/>
      <c r="BS38" s="90"/>
      <c r="BT38" s="90"/>
      <c r="BU38" s="90"/>
      <c r="BV38" s="38"/>
      <c r="BW38" s="38"/>
      <c r="BX38" s="90"/>
      <c r="BY38" s="90"/>
      <c r="BZ38" s="90"/>
      <c r="CA38" s="90"/>
      <c r="CB38" s="92"/>
      <c r="CC38" s="209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01">
        <v>12</v>
      </c>
      <c r="B39" s="204" t="s">
        <v>400</v>
      </c>
      <c r="C39" s="93" t="s">
        <v>383</v>
      </c>
      <c r="D39" s="154"/>
      <c r="E39" s="155"/>
      <c r="F39" s="47"/>
      <c r="G39" s="14"/>
      <c r="H39" s="14">
        <v>4</v>
      </c>
      <c r="I39" s="14"/>
      <c r="J39" s="14"/>
      <c r="K39" s="155"/>
      <c r="L39" s="14"/>
      <c r="M39" s="14"/>
      <c r="N39" s="14"/>
      <c r="O39" s="14">
        <v>4</v>
      </c>
      <c r="P39" s="14"/>
      <c r="Q39" s="14"/>
      <c r="R39" s="155"/>
      <c r="S39" s="14"/>
      <c r="T39" s="14"/>
      <c r="U39" s="14"/>
      <c r="V39" s="14"/>
      <c r="W39" s="155"/>
      <c r="X39" s="14"/>
      <c r="Y39" s="155"/>
      <c r="Z39" s="14"/>
      <c r="AA39" s="14"/>
      <c r="AB39" s="14"/>
      <c r="AC39" s="14"/>
      <c r="AD39" s="14"/>
      <c r="AE39" s="42"/>
      <c r="AF39" s="156"/>
      <c r="AG39" s="155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36"/>
      <c r="BJ39" s="85"/>
      <c r="BK39" s="8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36"/>
      <c r="BX39" s="14"/>
      <c r="BY39" s="14"/>
      <c r="BZ39" s="14"/>
      <c r="CA39" s="14"/>
      <c r="CB39" s="85"/>
      <c r="CC39" s="207"/>
      <c r="CE39" s="56">
        <f t="shared" si="0"/>
        <v>2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02"/>
      <c r="B40" s="205"/>
      <c r="C40" s="86" t="s">
        <v>388</v>
      </c>
      <c r="D40" s="157"/>
      <c r="E40" s="15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58"/>
      <c r="X40" s="13"/>
      <c r="Y40" s="158"/>
      <c r="Z40" s="13"/>
      <c r="AA40" s="13"/>
      <c r="AB40" s="13"/>
      <c r="AC40" s="13"/>
      <c r="AD40" s="13"/>
      <c r="AE40" s="43"/>
      <c r="AF40" s="159"/>
      <c r="AG40" s="15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37"/>
      <c r="BJ40" s="72"/>
      <c r="BK40" s="71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37"/>
      <c r="BX40" s="13"/>
      <c r="BY40" s="13"/>
      <c r="BZ40" s="13"/>
      <c r="CA40" s="13"/>
      <c r="CB40" s="72"/>
      <c r="CC40" s="208"/>
      <c r="CE40" s="59">
        <f t="shared" si="0"/>
        <v>0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 x14ac:dyDescent="0.2">
      <c r="A41" s="203"/>
      <c r="B41" s="206"/>
      <c r="C41" s="87" t="s">
        <v>389</v>
      </c>
      <c r="D41" s="160"/>
      <c r="E41" s="161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161"/>
      <c r="X41" s="90"/>
      <c r="Y41" s="161"/>
      <c r="Z41" s="90"/>
      <c r="AA41" s="90"/>
      <c r="AB41" s="90"/>
      <c r="AC41" s="90"/>
      <c r="AD41" s="90"/>
      <c r="AE41" s="88"/>
      <c r="AF41" s="162"/>
      <c r="AG41" s="161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38"/>
      <c r="BJ41" s="92"/>
      <c r="BK41" s="91"/>
      <c r="BL41" s="90"/>
      <c r="BM41" s="90"/>
      <c r="BN41" s="90"/>
      <c r="BO41" s="38"/>
      <c r="BP41" s="90"/>
      <c r="BQ41" s="90"/>
      <c r="BR41" s="90"/>
      <c r="BS41" s="90"/>
      <c r="BT41" s="90"/>
      <c r="BU41" s="90"/>
      <c r="BV41" s="38"/>
      <c r="BW41" s="38"/>
      <c r="BX41" s="90"/>
      <c r="BY41" s="90"/>
      <c r="BZ41" s="90"/>
      <c r="CA41" s="90"/>
      <c r="CB41" s="92"/>
      <c r="CC41" s="209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01">
        <v>13</v>
      </c>
      <c r="B42" s="204" t="s">
        <v>401</v>
      </c>
      <c r="C42" s="93" t="s">
        <v>383</v>
      </c>
      <c r="D42" s="154"/>
      <c r="E42" s="155"/>
      <c r="F42" s="47"/>
      <c r="G42" s="14"/>
      <c r="H42" s="14">
        <v>4</v>
      </c>
      <c r="I42" s="14"/>
      <c r="J42" s="14"/>
      <c r="K42" s="155"/>
      <c r="L42" s="14"/>
      <c r="M42" s="14"/>
      <c r="N42" s="14"/>
      <c r="O42" s="14">
        <v>4</v>
      </c>
      <c r="P42" s="14"/>
      <c r="Q42" s="14"/>
      <c r="R42" s="155"/>
      <c r="S42" s="14"/>
      <c r="T42" s="14"/>
      <c r="U42" s="14"/>
      <c r="V42" s="14"/>
      <c r="W42" s="155"/>
      <c r="X42" s="14"/>
      <c r="Y42" s="155"/>
      <c r="Z42" s="14"/>
      <c r="AA42" s="14"/>
      <c r="AB42" s="14"/>
      <c r="AC42" s="14"/>
      <c r="AD42" s="14"/>
      <c r="AE42" s="42"/>
      <c r="AF42" s="156"/>
      <c r="AG42" s="155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36"/>
      <c r="BJ42" s="85"/>
      <c r="BK42" s="8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36"/>
      <c r="BX42" s="14"/>
      <c r="BY42" s="14"/>
      <c r="BZ42" s="14"/>
      <c r="CA42" s="14"/>
      <c r="CB42" s="85"/>
      <c r="CC42" s="207"/>
      <c r="CE42" s="56">
        <f t="shared" si="0"/>
        <v>2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02"/>
      <c r="B43" s="205"/>
      <c r="C43" s="86" t="s">
        <v>388</v>
      </c>
      <c r="D43" s="157"/>
      <c r="E43" s="15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58"/>
      <c r="X43" s="13"/>
      <c r="Y43" s="158"/>
      <c r="Z43" s="13"/>
      <c r="AA43" s="13"/>
      <c r="AB43" s="13"/>
      <c r="AC43" s="13"/>
      <c r="AD43" s="13"/>
      <c r="AE43" s="43"/>
      <c r="AF43" s="159"/>
      <c r="AG43" s="15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37"/>
      <c r="BJ43" s="72"/>
      <c r="BK43" s="71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37"/>
      <c r="BX43" s="13"/>
      <c r="BY43" s="13"/>
      <c r="BZ43" s="13"/>
      <c r="CA43" s="13"/>
      <c r="CB43" s="72"/>
      <c r="CC43" s="208"/>
      <c r="CE43" s="59">
        <f t="shared" si="0"/>
        <v>0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03"/>
      <c r="B44" s="206"/>
      <c r="C44" s="87" t="s">
        <v>389</v>
      </c>
      <c r="D44" s="160"/>
      <c r="E44" s="161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161"/>
      <c r="X44" s="90"/>
      <c r="Y44" s="161"/>
      <c r="Z44" s="90"/>
      <c r="AA44" s="90"/>
      <c r="AB44" s="90"/>
      <c r="AC44" s="90"/>
      <c r="AD44" s="90"/>
      <c r="AE44" s="88"/>
      <c r="AF44" s="162"/>
      <c r="AG44" s="161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38"/>
      <c r="BJ44" s="92"/>
      <c r="BK44" s="91"/>
      <c r="BL44" s="90"/>
      <c r="BM44" s="90"/>
      <c r="BN44" s="90"/>
      <c r="BO44" s="38"/>
      <c r="BP44" s="90"/>
      <c r="BQ44" s="90"/>
      <c r="BR44" s="90"/>
      <c r="BS44" s="90"/>
      <c r="BT44" s="90"/>
      <c r="BU44" s="90"/>
      <c r="BV44" s="38"/>
      <c r="BW44" s="38"/>
      <c r="BX44" s="90"/>
      <c r="BY44" s="90"/>
      <c r="BZ44" s="90"/>
      <c r="CA44" s="90"/>
      <c r="CB44" s="92"/>
      <c r="CC44" s="209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01">
        <v>14</v>
      </c>
      <c r="B45" s="204" t="s">
        <v>402</v>
      </c>
      <c r="C45" s="93" t="s">
        <v>383</v>
      </c>
      <c r="D45" s="154"/>
      <c r="E45" s="155"/>
      <c r="F45" s="47"/>
      <c r="G45" s="14"/>
      <c r="H45" s="14">
        <v>4</v>
      </c>
      <c r="I45" s="14"/>
      <c r="J45" s="14"/>
      <c r="K45" s="155"/>
      <c r="L45" s="14"/>
      <c r="M45" s="14"/>
      <c r="N45" s="14"/>
      <c r="O45" s="14">
        <v>4</v>
      </c>
      <c r="P45" s="14"/>
      <c r="Q45" s="14"/>
      <c r="R45" s="155"/>
      <c r="S45" s="14"/>
      <c r="T45" s="14"/>
      <c r="U45" s="14"/>
      <c r="V45" s="14"/>
      <c r="W45" s="155"/>
      <c r="X45" s="14"/>
      <c r="Y45" s="155"/>
      <c r="Z45" s="14"/>
      <c r="AA45" s="14"/>
      <c r="AB45" s="14"/>
      <c r="AC45" s="14"/>
      <c r="AD45" s="14"/>
      <c r="AE45" s="42"/>
      <c r="AF45" s="156"/>
      <c r="AG45" s="155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36"/>
      <c r="BJ45" s="85"/>
      <c r="BK45" s="8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36"/>
      <c r="BX45" s="14"/>
      <c r="BY45" s="14"/>
      <c r="BZ45" s="14"/>
      <c r="CA45" s="14"/>
      <c r="CB45" s="85"/>
      <c r="CC45" s="207"/>
      <c r="CE45" s="56">
        <f t="shared" si="0"/>
        <v>2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02"/>
      <c r="B46" s="212"/>
      <c r="C46" s="86" t="s">
        <v>388</v>
      </c>
      <c r="D46" s="157"/>
      <c r="E46" s="15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58"/>
      <c r="X46" s="13"/>
      <c r="Y46" s="158"/>
      <c r="Z46" s="13"/>
      <c r="AA46" s="13"/>
      <c r="AB46" s="13"/>
      <c r="AC46" s="13"/>
      <c r="AD46" s="13"/>
      <c r="AE46" s="43"/>
      <c r="AF46" s="159"/>
      <c r="AG46" s="15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37"/>
      <c r="BJ46" s="72"/>
      <c r="BK46" s="71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37"/>
      <c r="BX46" s="13"/>
      <c r="BY46" s="13"/>
      <c r="BZ46" s="13"/>
      <c r="CA46" s="13"/>
      <c r="CB46" s="72"/>
      <c r="CC46" s="208"/>
      <c r="CE46" s="59">
        <f t="shared" si="0"/>
        <v>0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03"/>
      <c r="B47" s="213"/>
      <c r="C47" s="87" t="s">
        <v>389</v>
      </c>
      <c r="D47" s="160"/>
      <c r="E47" s="161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161"/>
      <c r="X47" s="90"/>
      <c r="Y47" s="161"/>
      <c r="Z47" s="90"/>
      <c r="AA47" s="90"/>
      <c r="AB47" s="90"/>
      <c r="AC47" s="90"/>
      <c r="AD47" s="90"/>
      <c r="AE47" s="88"/>
      <c r="AF47" s="162"/>
      <c r="AG47" s="161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38"/>
      <c r="BJ47" s="92"/>
      <c r="BK47" s="91"/>
      <c r="BL47" s="90"/>
      <c r="BM47" s="90"/>
      <c r="BN47" s="90"/>
      <c r="BO47" s="38"/>
      <c r="BP47" s="90"/>
      <c r="BQ47" s="90"/>
      <c r="BR47" s="90"/>
      <c r="BS47" s="90"/>
      <c r="BT47" s="90"/>
      <c r="BU47" s="90"/>
      <c r="BV47" s="38"/>
      <c r="BW47" s="38"/>
      <c r="BX47" s="90"/>
      <c r="BY47" s="90"/>
      <c r="BZ47" s="90"/>
      <c r="CA47" s="90"/>
      <c r="CB47" s="92"/>
      <c r="CC47" s="209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01">
        <v>15</v>
      </c>
      <c r="B48" s="204" t="s">
        <v>403</v>
      </c>
      <c r="C48" s="93" t="s">
        <v>383</v>
      </c>
      <c r="D48" s="154"/>
      <c r="E48" s="155"/>
      <c r="F48" s="47"/>
      <c r="G48" s="14"/>
      <c r="H48" s="14">
        <v>2</v>
      </c>
      <c r="I48" s="14"/>
      <c r="J48" s="14"/>
      <c r="K48" s="155"/>
      <c r="L48" s="14"/>
      <c r="M48" s="14"/>
      <c r="N48" s="14"/>
      <c r="O48" s="14">
        <v>4</v>
      </c>
      <c r="P48" s="14"/>
      <c r="Q48" s="14"/>
      <c r="R48" s="155"/>
      <c r="S48" s="14"/>
      <c r="T48" s="14"/>
      <c r="U48" s="14"/>
      <c r="V48" s="14"/>
      <c r="W48" s="155"/>
      <c r="X48" s="14"/>
      <c r="Y48" s="155"/>
      <c r="Z48" s="14"/>
      <c r="AA48" s="14"/>
      <c r="AB48" s="14"/>
      <c r="AC48" s="14"/>
      <c r="AD48" s="14"/>
      <c r="AE48" s="42"/>
      <c r="AF48" s="156"/>
      <c r="AG48" s="155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36"/>
      <c r="BJ48" s="85"/>
      <c r="BK48" s="8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36"/>
      <c r="BX48" s="14"/>
      <c r="BY48" s="14"/>
      <c r="BZ48" s="14"/>
      <c r="CA48" s="14"/>
      <c r="CB48" s="85"/>
      <c r="CC48" s="207"/>
      <c r="CE48" s="56">
        <f t="shared" si="0"/>
        <v>1</v>
      </c>
      <c r="CF48" s="57">
        <f t="shared" si="1"/>
        <v>0</v>
      </c>
      <c r="CG48" s="57">
        <f t="shared" si="2"/>
        <v>1</v>
      </c>
      <c r="CH48" s="58">
        <f t="shared" si="3"/>
        <v>0</v>
      </c>
    </row>
    <row r="49" spans="1:86" ht="17.100000000000001" customHeight="1" x14ac:dyDescent="0.2">
      <c r="A49" s="202"/>
      <c r="B49" s="205"/>
      <c r="C49" s="86" t="s">
        <v>388</v>
      </c>
      <c r="D49" s="157"/>
      <c r="E49" s="15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58"/>
      <c r="X49" s="13"/>
      <c r="Y49" s="158"/>
      <c r="Z49" s="13"/>
      <c r="AA49" s="13"/>
      <c r="AB49" s="13"/>
      <c r="AC49" s="13"/>
      <c r="AD49" s="13"/>
      <c r="AE49" s="43"/>
      <c r="AF49" s="159"/>
      <c r="AG49" s="15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37"/>
      <c r="BJ49" s="72"/>
      <c r="BK49" s="71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37"/>
      <c r="BX49" s="13"/>
      <c r="BY49" s="13"/>
      <c r="BZ49" s="13"/>
      <c r="CA49" s="13"/>
      <c r="CB49" s="72"/>
      <c r="CC49" s="208"/>
      <c r="CE49" s="59">
        <f t="shared" si="0"/>
        <v>0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03"/>
      <c r="B50" s="206"/>
      <c r="C50" s="87" t="s">
        <v>389</v>
      </c>
      <c r="D50" s="160"/>
      <c r="E50" s="161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161"/>
      <c r="X50" s="90"/>
      <c r="Y50" s="161"/>
      <c r="Z50" s="90"/>
      <c r="AA50" s="90"/>
      <c r="AB50" s="90"/>
      <c r="AC50" s="90"/>
      <c r="AD50" s="90"/>
      <c r="AE50" s="88"/>
      <c r="AF50" s="162"/>
      <c r="AG50" s="161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38"/>
      <c r="BJ50" s="92"/>
      <c r="BK50" s="91"/>
      <c r="BL50" s="90"/>
      <c r="BM50" s="90"/>
      <c r="BN50" s="90"/>
      <c r="BO50" s="38"/>
      <c r="BP50" s="90"/>
      <c r="BQ50" s="90"/>
      <c r="BR50" s="90"/>
      <c r="BS50" s="90"/>
      <c r="BT50" s="90"/>
      <c r="BU50" s="90"/>
      <c r="BV50" s="38"/>
      <c r="BW50" s="38"/>
      <c r="BX50" s="90"/>
      <c r="BY50" s="90"/>
      <c r="BZ50" s="90"/>
      <c r="CA50" s="90"/>
      <c r="CB50" s="92"/>
      <c r="CC50" s="209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01">
        <v>16</v>
      </c>
      <c r="B51" s="204" t="s">
        <v>404</v>
      </c>
      <c r="C51" s="93" t="s">
        <v>383</v>
      </c>
      <c r="D51" s="154"/>
      <c r="E51" s="155"/>
      <c r="F51" s="47"/>
      <c r="G51" s="14"/>
      <c r="H51" s="14">
        <v>4</v>
      </c>
      <c r="I51" s="14"/>
      <c r="J51" s="14"/>
      <c r="K51" s="155"/>
      <c r="L51" s="14"/>
      <c r="M51" s="14"/>
      <c r="N51" s="14"/>
      <c r="O51" s="14">
        <v>4</v>
      </c>
      <c r="P51" s="14"/>
      <c r="Q51" s="14"/>
      <c r="R51" s="155"/>
      <c r="S51" s="14"/>
      <c r="T51" s="14"/>
      <c r="U51" s="14"/>
      <c r="V51" s="14"/>
      <c r="W51" s="155"/>
      <c r="X51" s="14"/>
      <c r="Y51" s="155"/>
      <c r="Z51" s="14"/>
      <c r="AA51" s="14"/>
      <c r="AB51" s="14"/>
      <c r="AC51" s="14"/>
      <c r="AD51" s="14"/>
      <c r="AE51" s="42"/>
      <c r="AF51" s="156"/>
      <c r="AG51" s="155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36"/>
      <c r="BJ51" s="85"/>
      <c r="BK51" s="8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36"/>
      <c r="BX51" s="14"/>
      <c r="BY51" s="14"/>
      <c r="BZ51" s="14"/>
      <c r="CA51" s="14"/>
      <c r="CB51" s="85"/>
      <c r="CC51" s="207"/>
      <c r="CE51" s="56">
        <f t="shared" si="0"/>
        <v>2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02"/>
      <c r="B52" s="205"/>
      <c r="C52" s="86" t="s">
        <v>388</v>
      </c>
      <c r="D52" s="157"/>
      <c r="E52" s="15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58"/>
      <c r="X52" s="13"/>
      <c r="Y52" s="158"/>
      <c r="Z52" s="13"/>
      <c r="AA52" s="13"/>
      <c r="AB52" s="13"/>
      <c r="AC52" s="13"/>
      <c r="AD52" s="13"/>
      <c r="AE52" s="43"/>
      <c r="AF52" s="159"/>
      <c r="AG52" s="15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37"/>
      <c r="BJ52" s="72"/>
      <c r="BK52" s="71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37"/>
      <c r="BX52" s="13"/>
      <c r="BY52" s="13"/>
      <c r="BZ52" s="13"/>
      <c r="CA52" s="13"/>
      <c r="CB52" s="72"/>
      <c r="CC52" s="208"/>
      <c r="CE52" s="59">
        <f t="shared" si="0"/>
        <v>0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203"/>
      <c r="B53" s="206"/>
      <c r="C53" s="87" t="s">
        <v>389</v>
      </c>
      <c r="D53" s="160"/>
      <c r="E53" s="161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161"/>
      <c r="X53" s="90"/>
      <c r="Y53" s="161"/>
      <c r="Z53" s="90"/>
      <c r="AA53" s="90"/>
      <c r="AB53" s="90"/>
      <c r="AC53" s="90"/>
      <c r="AD53" s="90"/>
      <c r="AE53" s="88"/>
      <c r="AF53" s="162"/>
      <c r="AG53" s="161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38"/>
      <c r="BJ53" s="92"/>
      <c r="BK53" s="91"/>
      <c r="BL53" s="90"/>
      <c r="BM53" s="90"/>
      <c r="BN53" s="90"/>
      <c r="BO53" s="38"/>
      <c r="BP53" s="90"/>
      <c r="BQ53" s="90"/>
      <c r="BR53" s="90"/>
      <c r="BS53" s="90"/>
      <c r="BT53" s="90"/>
      <c r="BU53" s="90"/>
      <c r="BV53" s="38"/>
      <c r="BW53" s="38"/>
      <c r="BX53" s="90"/>
      <c r="BY53" s="90"/>
      <c r="BZ53" s="90"/>
      <c r="CA53" s="90"/>
      <c r="CB53" s="92"/>
      <c r="CC53" s="209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01">
        <v>17</v>
      </c>
      <c r="B54" s="204" t="s">
        <v>405</v>
      </c>
      <c r="C54" s="83" t="s">
        <v>383</v>
      </c>
      <c r="D54" s="154"/>
      <c r="E54" s="155"/>
      <c r="F54" s="47"/>
      <c r="G54" s="14"/>
      <c r="H54" s="14">
        <v>4</v>
      </c>
      <c r="I54" s="14"/>
      <c r="J54" s="14"/>
      <c r="K54" s="155"/>
      <c r="L54" s="14"/>
      <c r="M54" s="14"/>
      <c r="N54" s="14"/>
      <c r="O54" s="14">
        <v>4</v>
      </c>
      <c r="P54" s="14"/>
      <c r="Q54" s="14"/>
      <c r="R54" s="155"/>
      <c r="S54" s="14"/>
      <c r="T54" s="14"/>
      <c r="U54" s="14"/>
      <c r="V54" s="14"/>
      <c r="W54" s="155"/>
      <c r="X54" s="14"/>
      <c r="Y54" s="155"/>
      <c r="Z54" s="14"/>
      <c r="AA54" s="14"/>
      <c r="AB54" s="14"/>
      <c r="AC54" s="14"/>
      <c r="AD54" s="14"/>
      <c r="AE54" s="42"/>
      <c r="AF54" s="156"/>
      <c r="AG54" s="155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36"/>
      <c r="BJ54" s="85"/>
      <c r="BK54" s="8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36"/>
      <c r="BX54" s="14"/>
      <c r="BY54" s="14"/>
      <c r="BZ54" s="14"/>
      <c r="CA54" s="14"/>
      <c r="CB54" s="85"/>
      <c r="CC54" s="207"/>
      <c r="CE54" s="68">
        <f t="shared" si="0"/>
        <v>2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02"/>
      <c r="B55" s="205"/>
      <c r="C55" s="86" t="s">
        <v>388</v>
      </c>
      <c r="D55" s="157"/>
      <c r="E55" s="15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58"/>
      <c r="X55" s="13"/>
      <c r="Y55" s="158"/>
      <c r="Z55" s="13"/>
      <c r="AA55" s="13"/>
      <c r="AB55" s="13"/>
      <c r="AC55" s="13"/>
      <c r="AD55" s="13"/>
      <c r="AE55" s="43"/>
      <c r="AF55" s="159"/>
      <c r="AG55" s="15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37"/>
      <c r="BJ55" s="72"/>
      <c r="BK55" s="71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37"/>
      <c r="BX55" s="13"/>
      <c r="BY55" s="13"/>
      <c r="BZ55" s="13"/>
      <c r="CA55" s="13"/>
      <c r="CB55" s="72"/>
      <c r="CC55" s="208"/>
      <c r="CE55" s="59">
        <f t="shared" si="0"/>
        <v>0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03"/>
      <c r="B56" s="206"/>
      <c r="C56" s="87" t="s">
        <v>389</v>
      </c>
      <c r="D56" s="160"/>
      <c r="E56" s="161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161"/>
      <c r="X56" s="89"/>
      <c r="Y56" s="161"/>
      <c r="Z56" s="90"/>
      <c r="AA56" s="90"/>
      <c r="AB56" s="89"/>
      <c r="AC56" s="90"/>
      <c r="AD56" s="90"/>
      <c r="AE56" s="88"/>
      <c r="AF56" s="162"/>
      <c r="AG56" s="161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38"/>
      <c r="BJ56" s="92"/>
      <c r="BK56" s="91"/>
      <c r="BL56" s="90"/>
      <c r="BM56" s="90"/>
      <c r="BN56" s="90"/>
      <c r="BO56" s="38"/>
      <c r="BP56" s="90"/>
      <c r="BQ56" s="90"/>
      <c r="BR56" s="90"/>
      <c r="BS56" s="90"/>
      <c r="BT56" s="90"/>
      <c r="BU56" s="90"/>
      <c r="BV56" s="38"/>
      <c r="BW56" s="38"/>
      <c r="BX56" s="90"/>
      <c r="BY56" s="90"/>
      <c r="BZ56" s="90"/>
      <c r="CA56" s="90"/>
      <c r="CB56" s="92"/>
      <c r="CC56" s="209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01">
        <v>18</v>
      </c>
      <c r="B57" s="204" t="s">
        <v>406</v>
      </c>
      <c r="C57" s="93" t="s">
        <v>383</v>
      </c>
      <c r="D57" s="154"/>
      <c r="E57" s="155"/>
      <c r="F57" s="47"/>
      <c r="G57" s="14"/>
      <c r="H57" s="14">
        <v>4</v>
      </c>
      <c r="I57" s="14"/>
      <c r="J57" s="14"/>
      <c r="K57" s="155"/>
      <c r="L57" s="14"/>
      <c r="M57" s="14"/>
      <c r="N57" s="14"/>
      <c r="O57" s="14">
        <v>4</v>
      </c>
      <c r="P57" s="14"/>
      <c r="Q57" s="14"/>
      <c r="R57" s="155"/>
      <c r="S57" s="14"/>
      <c r="T57" s="14"/>
      <c r="U57" s="14"/>
      <c r="V57" s="14"/>
      <c r="W57" s="155"/>
      <c r="X57" s="14"/>
      <c r="Y57" s="155"/>
      <c r="Z57" s="14"/>
      <c r="AA57" s="14"/>
      <c r="AB57" s="14"/>
      <c r="AC57" s="14"/>
      <c r="AD57" s="14"/>
      <c r="AE57" s="42"/>
      <c r="AF57" s="156"/>
      <c r="AG57" s="155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36"/>
      <c r="BJ57" s="85"/>
      <c r="BK57" s="8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36"/>
      <c r="BX57" s="14"/>
      <c r="BY57" s="14"/>
      <c r="BZ57" s="14"/>
      <c r="CA57" s="14"/>
      <c r="CB57" s="85"/>
      <c r="CC57" s="207"/>
      <c r="CE57" s="56">
        <f t="shared" si="0"/>
        <v>2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02"/>
      <c r="B58" s="205"/>
      <c r="C58" s="86" t="s">
        <v>388</v>
      </c>
      <c r="D58" s="157"/>
      <c r="E58" s="15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58"/>
      <c r="X58" s="13"/>
      <c r="Y58" s="158"/>
      <c r="Z58" s="13"/>
      <c r="AA58" s="13"/>
      <c r="AB58" s="13"/>
      <c r="AC58" s="13"/>
      <c r="AD58" s="13"/>
      <c r="AE58" s="43"/>
      <c r="AF58" s="159"/>
      <c r="AG58" s="15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37"/>
      <c r="BJ58" s="72"/>
      <c r="BK58" s="71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37"/>
      <c r="BX58" s="13"/>
      <c r="BY58" s="13"/>
      <c r="BZ58" s="13"/>
      <c r="CA58" s="13"/>
      <c r="CB58" s="72"/>
      <c r="CC58" s="208"/>
      <c r="CE58" s="59">
        <f t="shared" si="0"/>
        <v>0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03"/>
      <c r="B59" s="206"/>
      <c r="C59" s="87" t="s">
        <v>389</v>
      </c>
      <c r="D59" s="160"/>
      <c r="E59" s="161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161"/>
      <c r="X59" s="90"/>
      <c r="Y59" s="161"/>
      <c r="Z59" s="90"/>
      <c r="AA59" s="90"/>
      <c r="AB59" s="90"/>
      <c r="AC59" s="90"/>
      <c r="AD59" s="90"/>
      <c r="AE59" s="88"/>
      <c r="AF59" s="162"/>
      <c r="AG59" s="161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38"/>
      <c r="BJ59" s="92"/>
      <c r="BK59" s="91"/>
      <c r="BL59" s="90"/>
      <c r="BM59" s="90"/>
      <c r="BN59" s="90"/>
      <c r="BO59" s="38"/>
      <c r="BP59" s="90"/>
      <c r="BQ59" s="90"/>
      <c r="BR59" s="90"/>
      <c r="BS59" s="90"/>
      <c r="BT59" s="90"/>
      <c r="BU59" s="90"/>
      <c r="BV59" s="38"/>
      <c r="BW59" s="38"/>
      <c r="BX59" s="90"/>
      <c r="BY59" s="90"/>
      <c r="BZ59" s="90"/>
      <c r="CA59" s="90"/>
      <c r="CB59" s="92"/>
      <c r="CC59" s="209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01">
        <v>19</v>
      </c>
      <c r="B60" s="204" t="s">
        <v>407</v>
      </c>
      <c r="C60" s="93" t="s">
        <v>383</v>
      </c>
      <c r="D60" s="154"/>
      <c r="E60" s="155"/>
      <c r="F60" s="47"/>
      <c r="G60" s="14"/>
      <c r="H60" s="14">
        <v>4</v>
      </c>
      <c r="I60" s="14"/>
      <c r="J60" s="14"/>
      <c r="K60" s="155"/>
      <c r="L60" s="14"/>
      <c r="M60" s="14"/>
      <c r="N60" s="14"/>
      <c r="O60" s="14">
        <v>4</v>
      </c>
      <c r="P60" s="14"/>
      <c r="Q60" s="14"/>
      <c r="R60" s="155"/>
      <c r="S60" s="14"/>
      <c r="T60" s="14"/>
      <c r="U60" s="14"/>
      <c r="V60" s="14"/>
      <c r="W60" s="155"/>
      <c r="X60" s="14"/>
      <c r="Y60" s="155"/>
      <c r="Z60" s="14"/>
      <c r="AA60" s="14"/>
      <c r="AB60" s="14"/>
      <c r="AC60" s="14"/>
      <c r="AD60" s="14"/>
      <c r="AE60" s="42"/>
      <c r="AF60" s="156"/>
      <c r="AG60" s="155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36"/>
      <c r="BJ60" s="85"/>
      <c r="BK60" s="8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36"/>
      <c r="BX60" s="14"/>
      <c r="BY60" s="14"/>
      <c r="BZ60" s="14"/>
      <c r="CA60" s="14"/>
      <c r="CB60" s="85"/>
      <c r="CC60" s="207"/>
      <c r="CE60" s="56">
        <f t="shared" si="0"/>
        <v>2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02"/>
      <c r="B61" s="205"/>
      <c r="C61" s="86" t="s">
        <v>388</v>
      </c>
      <c r="D61" s="157"/>
      <c r="E61" s="15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58"/>
      <c r="X61" s="13"/>
      <c r="Y61" s="158"/>
      <c r="Z61" s="13"/>
      <c r="AA61" s="13"/>
      <c r="AB61" s="13"/>
      <c r="AC61" s="13"/>
      <c r="AD61" s="13"/>
      <c r="AE61" s="43"/>
      <c r="AF61" s="159"/>
      <c r="AG61" s="15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37"/>
      <c r="BJ61" s="72"/>
      <c r="BK61" s="71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37"/>
      <c r="BX61" s="13"/>
      <c r="BY61" s="13"/>
      <c r="BZ61" s="13"/>
      <c r="CA61" s="13"/>
      <c r="CB61" s="72"/>
      <c r="CC61" s="208"/>
      <c r="CE61" s="59">
        <f t="shared" si="0"/>
        <v>0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03"/>
      <c r="B62" s="206"/>
      <c r="C62" s="87" t="s">
        <v>389</v>
      </c>
      <c r="D62" s="160"/>
      <c r="E62" s="161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161"/>
      <c r="X62" s="90"/>
      <c r="Y62" s="161"/>
      <c r="Z62" s="90"/>
      <c r="AA62" s="90"/>
      <c r="AB62" s="90"/>
      <c r="AC62" s="90"/>
      <c r="AD62" s="90"/>
      <c r="AE62" s="88"/>
      <c r="AF62" s="162"/>
      <c r="AG62" s="161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38"/>
      <c r="BJ62" s="92"/>
      <c r="BK62" s="91"/>
      <c r="BL62" s="90"/>
      <c r="BM62" s="90"/>
      <c r="BN62" s="90"/>
      <c r="BO62" s="38"/>
      <c r="BP62" s="90"/>
      <c r="BQ62" s="90"/>
      <c r="BR62" s="90"/>
      <c r="BS62" s="90"/>
      <c r="BT62" s="90"/>
      <c r="BU62" s="90"/>
      <c r="BV62" s="38"/>
      <c r="BW62" s="38"/>
      <c r="BX62" s="90"/>
      <c r="BY62" s="90"/>
      <c r="BZ62" s="90"/>
      <c r="CA62" s="90"/>
      <c r="CB62" s="92"/>
      <c r="CC62" s="209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01">
        <v>20</v>
      </c>
      <c r="B63" s="204" t="s">
        <v>408</v>
      </c>
      <c r="C63" s="93" t="s">
        <v>383</v>
      </c>
      <c r="D63" s="154"/>
      <c r="E63" s="155"/>
      <c r="F63" s="47"/>
      <c r="G63" s="14"/>
      <c r="H63" s="14">
        <v>4</v>
      </c>
      <c r="I63" s="14"/>
      <c r="J63" s="14"/>
      <c r="K63" s="155"/>
      <c r="L63" s="14"/>
      <c r="M63" s="14"/>
      <c r="N63" s="14"/>
      <c r="O63" s="14">
        <v>4</v>
      </c>
      <c r="P63" s="14"/>
      <c r="Q63" s="14"/>
      <c r="R63" s="155"/>
      <c r="S63" s="14"/>
      <c r="T63" s="14"/>
      <c r="U63" s="14"/>
      <c r="V63" s="14"/>
      <c r="W63" s="155"/>
      <c r="X63" s="14"/>
      <c r="Y63" s="155"/>
      <c r="Z63" s="14"/>
      <c r="AA63" s="14"/>
      <c r="AB63" s="14"/>
      <c r="AC63" s="14"/>
      <c r="AD63" s="14"/>
      <c r="AE63" s="42"/>
      <c r="AF63" s="156"/>
      <c r="AG63" s="155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36"/>
      <c r="BJ63" s="85"/>
      <c r="BK63" s="8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36"/>
      <c r="BX63" s="14"/>
      <c r="BY63" s="14"/>
      <c r="BZ63" s="14"/>
      <c r="CA63" s="14"/>
      <c r="CB63" s="85"/>
      <c r="CC63" s="207"/>
      <c r="CE63" s="56">
        <f t="shared" si="0"/>
        <v>2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02"/>
      <c r="B64" s="205"/>
      <c r="C64" s="86" t="s">
        <v>388</v>
      </c>
      <c r="D64" s="157"/>
      <c r="E64" s="15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58"/>
      <c r="X64" s="13"/>
      <c r="Y64" s="158"/>
      <c r="Z64" s="13"/>
      <c r="AA64" s="13"/>
      <c r="AB64" s="13"/>
      <c r="AC64" s="13"/>
      <c r="AD64" s="13"/>
      <c r="AE64" s="43"/>
      <c r="AF64" s="159"/>
      <c r="AG64" s="15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37"/>
      <c r="BJ64" s="72"/>
      <c r="BK64" s="71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37"/>
      <c r="BX64" s="13"/>
      <c r="BY64" s="13"/>
      <c r="BZ64" s="13"/>
      <c r="CA64" s="13"/>
      <c r="CB64" s="72"/>
      <c r="CC64" s="208"/>
      <c r="CE64" s="59">
        <f t="shared" si="0"/>
        <v>0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03"/>
      <c r="B65" s="206"/>
      <c r="C65" s="87" t="s">
        <v>389</v>
      </c>
      <c r="D65" s="160"/>
      <c r="E65" s="161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161"/>
      <c r="X65" s="90"/>
      <c r="Y65" s="161"/>
      <c r="Z65" s="90"/>
      <c r="AA65" s="90"/>
      <c r="AB65" s="90"/>
      <c r="AC65" s="90"/>
      <c r="AD65" s="90"/>
      <c r="AE65" s="88"/>
      <c r="AF65" s="162"/>
      <c r="AG65" s="161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38"/>
      <c r="BJ65" s="92"/>
      <c r="BK65" s="91"/>
      <c r="BL65" s="90"/>
      <c r="BM65" s="90"/>
      <c r="BN65" s="90"/>
      <c r="BO65" s="38"/>
      <c r="BP65" s="90"/>
      <c r="BQ65" s="90"/>
      <c r="BR65" s="90"/>
      <c r="BS65" s="90"/>
      <c r="BT65" s="90"/>
      <c r="BU65" s="90"/>
      <c r="BV65" s="38"/>
      <c r="BW65" s="38"/>
      <c r="BX65" s="90"/>
      <c r="BY65" s="90"/>
      <c r="BZ65" s="90"/>
      <c r="CA65" s="90"/>
      <c r="CB65" s="92"/>
      <c r="CC65" s="209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01">
        <v>21</v>
      </c>
      <c r="B66" s="204" t="s">
        <v>409</v>
      </c>
      <c r="C66" s="93" t="s">
        <v>383</v>
      </c>
      <c r="D66" s="154"/>
      <c r="E66" s="155"/>
      <c r="F66" s="47"/>
      <c r="G66" s="14"/>
      <c r="H66" s="14">
        <v>4</v>
      </c>
      <c r="I66" s="14"/>
      <c r="J66" s="14"/>
      <c r="K66" s="155"/>
      <c r="L66" s="14"/>
      <c r="M66" s="14"/>
      <c r="N66" s="14"/>
      <c r="O66" s="14">
        <v>4</v>
      </c>
      <c r="P66" s="14"/>
      <c r="Q66" s="14"/>
      <c r="R66" s="155"/>
      <c r="S66" s="14"/>
      <c r="T66" s="14"/>
      <c r="U66" s="14"/>
      <c r="V66" s="14"/>
      <c r="W66" s="155"/>
      <c r="X66" s="14"/>
      <c r="Y66" s="155"/>
      <c r="Z66" s="14"/>
      <c r="AA66" s="14"/>
      <c r="AB66" s="14"/>
      <c r="AC66" s="14"/>
      <c r="AD66" s="14"/>
      <c r="AE66" s="42"/>
      <c r="AF66" s="156"/>
      <c r="AG66" s="155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36"/>
      <c r="BJ66" s="85"/>
      <c r="BK66" s="8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36"/>
      <c r="BX66" s="14"/>
      <c r="BY66" s="14"/>
      <c r="BZ66" s="14"/>
      <c r="CA66" s="14"/>
      <c r="CB66" s="85"/>
      <c r="CC66" s="207"/>
      <c r="CE66" s="56">
        <f t="shared" si="0"/>
        <v>2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02"/>
      <c r="B67" s="205"/>
      <c r="C67" s="86" t="s">
        <v>388</v>
      </c>
      <c r="D67" s="157"/>
      <c r="E67" s="15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58"/>
      <c r="X67" s="13"/>
      <c r="Y67" s="158"/>
      <c r="Z67" s="13"/>
      <c r="AA67" s="13"/>
      <c r="AB67" s="13"/>
      <c r="AC67" s="13"/>
      <c r="AD67" s="13"/>
      <c r="AE67" s="43"/>
      <c r="AF67" s="159"/>
      <c r="AG67" s="15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37"/>
      <c r="BJ67" s="72"/>
      <c r="BK67" s="71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37"/>
      <c r="BX67" s="13"/>
      <c r="BY67" s="13"/>
      <c r="BZ67" s="13"/>
      <c r="CA67" s="13"/>
      <c r="CB67" s="72"/>
      <c r="CC67" s="208"/>
      <c r="CE67" s="59">
        <f t="shared" si="0"/>
        <v>0</v>
      </c>
      <c r="CF67" s="55">
        <f t="shared" si="1"/>
        <v>0</v>
      </c>
      <c r="CG67" s="55">
        <f t="shared" si="2"/>
        <v>0</v>
      </c>
      <c r="CH67" s="60">
        <f t="shared" si="3"/>
        <v>0</v>
      </c>
    </row>
    <row r="68" spans="1:86" ht="17.100000000000001" customHeight="1" x14ac:dyDescent="0.2">
      <c r="A68" s="203"/>
      <c r="B68" s="206"/>
      <c r="C68" s="87" t="s">
        <v>389</v>
      </c>
      <c r="D68" s="160"/>
      <c r="E68" s="161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161"/>
      <c r="X68" s="90"/>
      <c r="Y68" s="161"/>
      <c r="Z68" s="90"/>
      <c r="AA68" s="90"/>
      <c r="AB68" s="90"/>
      <c r="AC68" s="90"/>
      <c r="AD68" s="90"/>
      <c r="AE68" s="88"/>
      <c r="AF68" s="162"/>
      <c r="AG68" s="161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38"/>
      <c r="BJ68" s="92"/>
      <c r="BK68" s="91"/>
      <c r="BL68" s="90"/>
      <c r="BM68" s="90"/>
      <c r="BN68" s="90"/>
      <c r="BO68" s="38"/>
      <c r="BP68" s="90"/>
      <c r="BQ68" s="90"/>
      <c r="BR68" s="90"/>
      <c r="BS68" s="90"/>
      <c r="BT68" s="90"/>
      <c r="BU68" s="90"/>
      <c r="BV68" s="38"/>
      <c r="BW68" s="38"/>
      <c r="BX68" s="90"/>
      <c r="BY68" s="90"/>
      <c r="BZ68" s="90"/>
      <c r="CA68" s="90"/>
      <c r="CB68" s="92"/>
      <c r="CC68" s="209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01">
        <v>22</v>
      </c>
      <c r="B69" s="204" t="s">
        <v>410</v>
      </c>
      <c r="C69" s="93" t="s">
        <v>383</v>
      </c>
      <c r="D69" s="154"/>
      <c r="E69" s="155"/>
      <c r="F69" s="47"/>
      <c r="G69" s="14"/>
      <c r="H69" s="14">
        <v>4</v>
      </c>
      <c r="I69" s="14"/>
      <c r="J69" s="14"/>
      <c r="K69" s="155"/>
      <c r="L69" s="14"/>
      <c r="M69" s="14"/>
      <c r="N69" s="14"/>
      <c r="O69" s="14">
        <v>4</v>
      </c>
      <c r="P69" s="14"/>
      <c r="Q69" s="14"/>
      <c r="R69" s="155"/>
      <c r="S69" s="14"/>
      <c r="T69" s="14"/>
      <c r="U69" s="14"/>
      <c r="V69" s="14"/>
      <c r="W69" s="155"/>
      <c r="X69" s="14"/>
      <c r="Y69" s="155"/>
      <c r="Z69" s="14"/>
      <c r="AA69" s="14"/>
      <c r="AB69" s="14"/>
      <c r="AC69" s="14"/>
      <c r="AD69" s="14"/>
      <c r="AE69" s="42"/>
      <c r="AF69" s="156"/>
      <c r="AG69" s="155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36"/>
      <c r="BJ69" s="85"/>
      <c r="BK69" s="8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36"/>
      <c r="BX69" s="14"/>
      <c r="BY69" s="14"/>
      <c r="BZ69" s="14"/>
      <c r="CA69" s="14"/>
      <c r="CB69" s="85"/>
      <c r="CC69" s="207"/>
      <c r="CE69" s="56">
        <f t="shared" si="0"/>
        <v>2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02"/>
      <c r="B70" s="205"/>
      <c r="C70" s="86" t="s">
        <v>388</v>
      </c>
      <c r="D70" s="157"/>
      <c r="E70" s="15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58"/>
      <c r="X70" s="13"/>
      <c r="Y70" s="158"/>
      <c r="Z70" s="13"/>
      <c r="AA70" s="13"/>
      <c r="AB70" s="13"/>
      <c r="AC70" s="13"/>
      <c r="AD70" s="13"/>
      <c r="AE70" s="43"/>
      <c r="AF70" s="159"/>
      <c r="AG70" s="15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37"/>
      <c r="BJ70" s="72"/>
      <c r="BK70" s="71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37"/>
      <c r="BX70" s="13"/>
      <c r="BY70" s="13"/>
      <c r="BZ70" s="13"/>
      <c r="CA70" s="13"/>
      <c r="CB70" s="72"/>
      <c r="CC70" s="208"/>
      <c r="CE70" s="59">
        <f t="shared" ref="CE70:CE72" si="4">COUNTIF(D70:CB70,"4")</f>
        <v>0</v>
      </c>
      <c r="CF70" s="55">
        <f t="shared" ref="CF70:CF72" si="5">COUNTIF(D70:CB70,"3")</f>
        <v>0</v>
      </c>
      <c r="CG70" s="55">
        <f t="shared" ref="CG70:CG72" si="6">COUNTIF(D70:CB70,"2")</f>
        <v>0</v>
      </c>
      <c r="CH70" s="60">
        <f t="shared" ref="CH70:CH72" si="7">COUNTIF(D70:CB70,"1")</f>
        <v>0</v>
      </c>
    </row>
    <row r="71" spans="1:86" ht="17.100000000000001" customHeight="1" x14ac:dyDescent="0.2">
      <c r="A71" s="203"/>
      <c r="B71" s="206"/>
      <c r="C71" s="87" t="s">
        <v>389</v>
      </c>
      <c r="D71" s="160"/>
      <c r="E71" s="161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161"/>
      <c r="X71" s="90"/>
      <c r="Y71" s="161"/>
      <c r="Z71" s="90"/>
      <c r="AA71" s="90"/>
      <c r="AB71" s="90"/>
      <c r="AC71" s="90"/>
      <c r="AD71" s="90"/>
      <c r="AE71" s="88"/>
      <c r="AF71" s="162"/>
      <c r="AG71" s="161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38"/>
      <c r="BJ71" s="92"/>
      <c r="BK71" s="91"/>
      <c r="BL71" s="90"/>
      <c r="BM71" s="90"/>
      <c r="BN71" s="90"/>
      <c r="BO71" s="38"/>
      <c r="BP71" s="90"/>
      <c r="BQ71" s="90"/>
      <c r="BR71" s="90"/>
      <c r="BS71" s="90"/>
      <c r="BT71" s="90"/>
      <c r="BU71" s="90"/>
      <c r="BV71" s="38"/>
      <c r="BW71" s="38"/>
      <c r="BX71" s="90"/>
      <c r="BY71" s="90"/>
      <c r="BZ71" s="90"/>
      <c r="CA71" s="90"/>
      <c r="CB71" s="92"/>
      <c r="CC71" s="209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 x14ac:dyDescent="0.2">
      <c r="A72" s="201">
        <v>23</v>
      </c>
      <c r="B72" s="204" t="s">
        <v>436</v>
      </c>
      <c r="C72" s="93" t="s">
        <v>383</v>
      </c>
      <c r="D72" s="154"/>
      <c r="E72" s="155"/>
      <c r="F72" s="47"/>
      <c r="G72" s="14"/>
      <c r="H72" s="14">
        <v>4</v>
      </c>
      <c r="I72" s="14"/>
      <c r="J72" s="14"/>
      <c r="K72" s="155"/>
      <c r="L72" s="14"/>
      <c r="M72" s="14"/>
      <c r="N72" s="14"/>
      <c r="O72" s="14">
        <v>4</v>
      </c>
      <c r="P72" s="14"/>
      <c r="Q72" s="14"/>
      <c r="R72" s="155"/>
      <c r="S72" s="14"/>
      <c r="T72" s="14"/>
      <c r="U72" s="14"/>
      <c r="V72" s="14"/>
      <c r="W72" s="155"/>
      <c r="X72" s="14"/>
      <c r="Y72" s="155"/>
      <c r="Z72" s="14"/>
      <c r="AA72" s="14"/>
      <c r="AB72" s="14"/>
      <c r="AC72" s="14"/>
      <c r="AD72" s="14"/>
      <c r="AE72" s="42"/>
      <c r="AF72" s="156"/>
      <c r="AG72" s="155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36"/>
      <c r="BJ72" s="85"/>
      <c r="BK72" s="8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36"/>
      <c r="BX72" s="14"/>
      <c r="BY72" s="14"/>
      <c r="BZ72" s="14"/>
      <c r="CA72" s="14"/>
      <c r="CB72" s="85"/>
      <c r="CC72" s="207"/>
      <c r="CE72" s="56">
        <f t="shared" si="4"/>
        <v>2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 x14ac:dyDescent="0.2">
      <c r="A73" s="202"/>
      <c r="B73" s="205"/>
      <c r="C73" s="86" t="s">
        <v>388</v>
      </c>
      <c r="D73" s="157"/>
      <c r="E73" s="158"/>
      <c r="F73" s="48"/>
      <c r="G73" s="13"/>
      <c r="H73" s="13"/>
      <c r="I73" s="13"/>
      <c r="J73" s="13"/>
      <c r="K73" s="158"/>
      <c r="L73" s="13"/>
      <c r="M73" s="13"/>
      <c r="N73" s="13"/>
      <c r="O73" s="13"/>
      <c r="P73" s="13"/>
      <c r="Q73" s="13"/>
      <c r="R73" s="158"/>
      <c r="S73" s="13"/>
      <c r="T73" s="13"/>
      <c r="U73" s="13"/>
      <c r="V73" s="13"/>
      <c r="W73" s="158"/>
      <c r="X73" s="13"/>
      <c r="Y73" s="158"/>
      <c r="Z73" s="13"/>
      <c r="AA73" s="13"/>
      <c r="AB73" s="13"/>
      <c r="AC73" s="13"/>
      <c r="AD73" s="13"/>
      <c r="AE73" s="43"/>
      <c r="AF73" s="159"/>
      <c r="AG73" s="158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3"/>
      <c r="AV73" s="13"/>
      <c r="AW73" s="13"/>
      <c r="AX73" s="13"/>
      <c r="AY73" s="13"/>
      <c r="AZ73" s="13"/>
      <c r="BA73" s="158"/>
      <c r="BB73" s="37"/>
      <c r="BC73" s="13"/>
      <c r="BD73" s="13"/>
      <c r="BE73" s="13"/>
      <c r="BF73" s="13"/>
      <c r="BG73" s="13"/>
      <c r="BH73" s="37"/>
      <c r="BI73" s="37"/>
      <c r="BJ73" s="72"/>
      <c r="BK73" s="71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37"/>
      <c r="BX73" s="13"/>
      <c r="BY73" s="13"/>
      <c r="BZ73" s="13"/>
      <c r="CA73" s="13"/>
      <c r="CB73" s="72"/>
      <c r="CC73" s="208"/>
      <c r="CE73" s="59">
        <f t="shared" ref="CE73:CE74" si="8">COUNTIF(D73:CB73,"4")</f>
        <v>0</v>
      </c>
      <c r="CF73" s="55">
        <f t="shared" ref="CF73:CF74" si="9">COUNTIF(D73:CB73,"3")</f>
        <v>0</v>
      </c>
      <c r="CG73" s="55">
        <f t="shared" ref="CG73:CG74" si="10">COUNTIF(D73:CB73,"2")</f>
        <v>0</v>
      </c>
      <c r="CH73" s="60">
        <f t="shared" ref="CH73:CH74" si="11">COUNTIF(D73:CB73,"1")</f>
        <v>0</v>
      </c>
    </row>
    <row r="74" spans="1:86" ht="17.100000000000001" customHeight="1" x14ac:dyDescent="0.2">
      <c r="A74" s="203"/>
      <c r="B74" s="206"/>
      <c r="C74" s="87" t="s">
        <v>389</v>
      </c>
      <c r="D74" s="160"/>
      <c r="E74" s="161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90"/>
      <c r="Q74" s="90"/>
      <c r="R74" s="161"/>
      <c r="S74" s="90"/>
      <c r="T74" s="90"/>
      <c r="U74" s="90"/>
      <c r="V74" s="90"/>
      <c r="W74" s="161"/>
      <c r="X74" s="90"/>
      <c r="Y74" s="161"/>
      <c r="Z74" s="90"/>
      <c r="AA74" s="90"/>
      <c r="AB74" s="90"/>
      <c r="AC74" s="90"/>
      <c r="AD74" s="90"/>
      <c r="AE74" s="88"/>
      <c r="AF74" s="162"/>
      <c r="AG74" s="161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38"/>
      <c r="BJ74" s="92"/>
      <c r="BK74" s="91"/>
      <c r="BL74" s="90"/>
      <c r="BM74" s="90"/>
      <c r="BN74" s="90"/>
      <c r="BO74" s="38"/>
      <c r="BP74" s="90"/>
      <c r="BQ74" s="90"/>
      <c r="BR74" s="90"/>
      <c r="BS74" s="90"/>
      <c r="BT74" s="90"/>
      <c r="BU74" s="90"/>
      <c r="BV74" s="38"/>
      <c r="BW74" s="38"/>
      <c r="BX74" s="90"/>
      <c r="BY74" s="90"/>
      <c r="BZ74" s="90"/>
      <c r="CA74" s="90"/>
      <c r="CB74" s="92"/>
      <c r="CC74" s="209"/>
      <c r="CE74" s="61">
        <f t="shared" si="8"/>
        <v>0</v>
      </c>
      <c r="CF74" s="62">
        <f t="shared" si="9"/>
        <v>0</v>
      </c>
      <c r="CG74" s="62">
        <f t="shared" si="10"/>
        <v>0</v>
      </c>
      <c r="CH74" s="63">
        <f t="shared" si="11"/>
        <v>0</v>
      </c>
    </row>
    <row r="75" spans="1:86" ht="5.0999999999999996" customHeight="1" x14ac:dyDescent="0.2">
      <c r="B75" s="10"/>
      <c r="C75" s="10"/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0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</row>
    <row r="76" spans="1:86" ht="18.95" customHeight="1" x14ac:dyDescent="0.2">
      <c r="B76" s="17" t="s">
        <v>411</v>
      </c>
      <c r="C76" s="18"/>
      <c r="D76" s="163">
        <f t="shared" ref="D76:AW76" si="12">COUNTIF(D27:D71,"4")</f>
        <v>0</v>
      </c>
      <c r="E76" s="96">
        <f t="shared" si="12"/>
        <v>0</v>
      </c>
      <c r="F76" s="95">
        <f t="shared" si="12"/>
        <v>0</v>
      </c>
      <c r="G76" s="95">
        <f t="shared" si="12"/>
        <v>0</v>
      </c>
      <c r="H76" s="95">
        <f>COUNTIF(H6:H74,"4")</f>
        <v>21</v>
      </c>
      <c r="I76" s="95">
        <f t="shared" si="12"/>
        <v>0</v>
      </c>
      <c r="J76" s="95">
        <f t="shared" si="12"/>
        <v>0</v>
      </c>
      <c r="K76" s="96">
        <f t="shared" si="12"/>
        <v>0</v>
      </c>
      <c r="L76" s="95">
        <f t="shared" si="12"/>
        <v>0</v>
      </c>
      <c r="M76" s="95">
        <f t="shared" si="12"/>
        <v>0</v>
      </c>
      <c r="N76" s="95">
        <f t="shared" si="12"/>
        <v>0</v>
      </c>
      <c r="O76" s="95">
        <f>COUNTIF(O6:O74,"4")</f>
        <v>20</v>
      </c>
      <c r="P76" s="95">
        <f t="shared" si="12"/>
        <v>0</v>
      </c>
      <c r="Q76" s="95">
        <f t="shared" si="12"/>
        <v>0</v>
      </c>
      <c r="R76" s="96">
        <f t="shared" si="12"/>
        <v>0</v>
      </c>
      <c r="S76" s="95">
        <f t="shared" si="12"/>
        <v>0</v>
      </c>
      <c r="T76" s="95">
        <f t="shared" si="12"/>
        <v>0</v>
      </c>
      <c r="U76" s="95">
        <f t="shared" si="12"/>
        <v>0</v>
      </c>
      <c r="V76" s="95">
        <f t="shared" si="12"/>
        <v>0</v>
      </c>
      <c r="W76" s="96">
        <f t="shared" si="12"/>
        <v>0</v>
      </c>
      <c r="X76" s="95">
        <f t="shared" si="12"/>
        <v>0</v>
      </c>
      <c r="Y76" s="96">
        <f t="shared" si="12"/>
        <v>0</v>
      </c>
      <c r="Z76" s="95">
        <f t="shared" si="12"/>
        <v>0</v>
      </c>
      <c r="AA76" s="95">
        <f t="shared" si="12"/>
        <v>0</v>
      </c>
      <c r="AB76" s="95">
        <f t="shared" si="12"/>
        <v>0</v>
      </c>
      <c r="AC76" s="95">
        <f t="shared" si="12"/>
        <v>0</v>
      </c>
      <c r="AD76" s="95">
        <f t="shared" si="12"/>
        <v>0</v>
      </c>
      <c r="AE76" s="97">
        <f t="shared" si="12"/>
        <v>0</v>
      </c>
      <c r="AF76" s="163">
        <f t="shared" si="12"/>
        <v>0</v>
      </c>
      <c r="AG76" s="96">
        <f t="shared" si="12"/>
        <v>0</v>
      </c>
      <c r="AH76" s="95">
        <f t="shared" si="12"/>
        <v>0</v>
      </c>
      <c r="AI76" s="95">
        <f t="shared" si="12"/>
        <v>0</v>
      </c>
      <c r="AJ76" s="95">
        <f>COUNTIF(AJ6:AJ71,"4")</f>
        <v>0</v>
      </c>
      <c r="AK76" s="95">
        <f>COUNTIF(AK6:AK71,"4")</f>
        <v>0</v>
      </c>
      <c r="AL76" s="95">
        <f t="shared" si="12"/>
        <v>0</v>
      </c>
      <c r="AM76" s="96">
        <f t="shared" si="12"/>
        <v>0</v>
      </c>
      <c r="AN76" s="95">
        <f t="shared" si="12"/>
        <v>0</v>
      </c>
      <c r="AO76" s="95">
        <f t="shared" si="12"/>
        <v>0</v>
      </c>
      <c r="AP76" s="95">
        <f t="shared" si="12"/>
        <v>0</v>
      </c>
      <c r="AQ76" s="95">
        <f>COUNTIF(AQ6:AQ71,"4")</f>
        <v>0</v>
      </c>
      <c r="AR76" s="95">
        <f t="shared" si="12"/>
        <v>0</v>
      </c>
      <c r="AS76" s="95">
        <f t="shared" si="12"/>
        <v>0</v>
      </c>
      <c r="AT76" s="96">
        <f t="shared" si="12"/>
        <v>0</v>
      </c>
      <c r="AU76" s="95">
        <f t="shared" si="12"/>
        <v>0</v>
      </c>
      <c r="AV76" s="95">
        <f t="shared" si="12"/>
        <v>0</v>
      </c>
      <c r="AW76" s="95">
        <f t="shared" si="12"/>
        <v>0</v>
      </c>
      <c r="AX76" s="95">
        <f>COUNTIF(AX6:AX71,"4")</f>
        <v>0</v>
      </c>
      <c r="AY76" s="95">
        <f t="shared" ref="AY76:BR76" si="13">COUNTIF(AY27:AY71,"4")</f>
        <v>0</v>
      </c>
      <c r="AZ76" s="95">
        <f t="shared" si="13"/>
        <v>0</v>
      </c>
      <c r="BA76" s="96">
        <f t="shared" si="13"/>
        <v>0</v>
      </c>
      <c r="BB76" s="96">
        <f t="shared" si="13"/>
        <v>0</v>
      </c>
      <c r="BC76" s="95">
        <f t="shared" si="13"/>
        <v>0</v>
      </c>
      <c r="BD76" s="95">
        <f t="shared" si="13"/>
        <v>0</v>
      </c>
      <c r="BE76" s="95">
        <f>COUNTIF(BE6:BE71,"4")</f>
        <v>0</v>
      </c>
      <c r="BF76" s="95">
        <f t="shared" si="13"/>
        <v>0</v>
      </c>
      <c r="BG76" s="95">
        <f t="shared" si="13"/>
        <v>0</v>
      </c>
      <c r="BH76" s="96">
        <f t="shared" si="13"/>
        <v>0</v>
      </c>
      <c r="BI76" s="96">
        <f t="shared" si="13"/>
        <v>0</v>
      </c>
      <c r="BJ76" s="97">
        <f t="shared" si="13"/>
        <v>0</v>
      </c>
      <c r="BK76" s="94">
        <f t="shared" si="13"/>
        <v>0</v>
      </c>
      <c r="BL76" s="95">
        <f t="shared" si="13"/>
        <v>0</v>
      </c>
      <c r="BM76" s="95">
        <f>COUNTIF(BM6:BM71,"4")</f>
        <v>0</v>
      </c>
      <c r="BN76" s="95">
        <f t="shared" si="13"/>
        <v>0</v>
      </c>
      <c r="BO76" s="96">
        <f t="shared" si="13"/>
        <v>0</v>
      </c>
      <c r="BP76" s="95">
        <f t="shared" si="13"/>
        <v>0</v>
      </c>
      <c r="BQ76" s="95">
        <f t="shared" si="13"/>
        <v>0</v>
      </c>
      <c r="BR76" s="95">
        <f t="shared" si="13"/>
        <v>0</v>
      </c>
      <c r="BS76" s="95">
        <f>COUNTIF(BS6:BS71,"4")</f>
        <v>0</v>
      </c>
      <c r="BT76" s="95">
        <f t="shared" ref="BT76:BY76" si="14">COUNTIF(BT27:BT71,"4")</f>
        <v>0</v>
      </c>
      <c r="BU76" s="95">
        <f t="shared" si="14"/>
        <v>0</v>
      </c>
      <c r="BV76" s="96">
        <f t="shared" si="14"/>
        <v>0</v>
      </c>
      <c r="BW76" s="96">
        <f t="shared" si="14"/>
        <v>0</v>
      </c>
      <c r="BX76" s="95">
        <f t="shared" si="14"/>
        <v>0</v>
      </c>
      <c r="BY76" s="95">
        <f t="shared" si="14"/>
        <v>0</v>
      </c>
      <c r="BZ76" s="95">
        <f>COUNTIF(BZ6:BZ71,"4")</f>
        <v>0</v>
      </c>
      <c r="CA76" s="95">
        <f>COUNTIF(CA27:CA71,"4")</f>
        <v>0</v>
      </c>
      <c r="CB76" s="97">
        <f>COUNTIF(CB27:CB71,"4")</f>
        <v>0</v>
      </c>
    </row>
    <row r="77" spans="1:86" ht="18.95" customHeight="1" x14ac:dyDescent="0.2">
      <c r="B77" s="21" t="s">
        <v>412</v>
      </c>
      <c r="C77" s="22"/>
      <c r="D77" s="164">
        <f t="shared" ref="D77:AW77" si="15">COUNTIF(D27:D71,"3")</f>
        <v>0</v>
      </c>
      <c r="E77" s="100">
        <f t="shared" si="15"/>
        <v>0</v>
      </c>
      <c r="F77" s="99">
        <f t="shared" si="15"/>
        <v>0</v>
      </c>
      <c r="G77" s="99">
        <f t="shared" si="15"/>
        <v>0</v>
      </c>
      <c r="H77" s="99">
        <f>COUNTIF(H6:H74,"3")</f>
        <v>0</v>
      </c>
      <c r="I77" s="99">
        <f t="shared" si="15"/>
        <v>0</v>
      </c>
      <c r="J77" s="99">
        <f t="shared" si="15"/>
        <v>0</v>
      </c>
      <c r="K77" s="100">
        <f t="shared" si="15"/>
        <v>0</v>
      </c>
      <c r="L77" s="99">
        <f t="shared" si="15"/>
        <v>0</v>
      </c>
      <c r="M77" s="99">
        <f t="shared" si="15"/>
        <v>0</v>
      </c>
      <c r="N77" s="99">
        <f t="shared" si="15"/>
        <v>0</v>
      </c>
      <c r="O77" s="99">
        <f>COUNTIF(O6:O74,"3")</f>
        <v>0</v>
      </c>
      <c r="P77" s="99">
        <f t="shared" si="15"/>
        <v>0</v>
      </c>
      <c r="Q77" s="99">
        <f t="shared" si="15"/>
        <v>0</v>
      </c>
      <c r="R77" s="100">
        <f t="shared" si="15"/>
        <v>0</v>
      </c>
      <c r="S77" s="99">
        <f t="shared" si="15"/>
        <v>0</v>
      </c>
      <c r="T77" s="99">
        <f t="shared" si="15"/>
        <v>0</v>
      </c>
      <c r="U77" s="99">
        <f t="shared" si="15"/>
        <v>0</v>
      </c>
      <c r="V77" s="99">
        <f t="shared" si="15"/>
        <v>0</v>
      </c>
      <c r="W77" s="100">
        <f t="shared" si="15"/>
        <v>0</v>
      </c>
      <c r="X77" s="99">
        <f t="shared" si="15"/>
        <v>0</v>
      </c>
      <c r="Y77" s="100">
        <f t="shared" si="15"/>
        <v>0</v>
      </c>
      <c r="Z77" s="99">
        <f t="shared" si="15"/>
        <v>0</v>
      </c>
      <c r="AA77" s="99">
        <f t="shared" si="15"/>
        <v>0</v>
      </c>
      <c r="AB77" s="99">
        <f t="shared" si="15"/>
        <v>0</v>
      </c>
      <c r="AC77" s="99">
        <f t="shared" si="15"/>
        <v>0</v>
      </c>
      <c r="AD77" s="99">
        <f t="shared" si="15"/>
        <v>0</v>
      </c>
      <c r="AE77" s="101">
        <f t="shared" si="15"/>
        <v>0</v>
      </c>
      <c r="AF77" s="164">
        <f t="shared" si="15"/>
        <v>0</v>
      </c>
      <c r="AG77" s="100">
        <f t="shared" si="15"/>
        <v>0</v>
      </c>
      <c r="AH77" s="99">
        <f t="shared" si="15"/>
        <v>0</v>
      </c>
      <c r="AI77" s="99">
        <f t="shared" si="15"/>
        <v>0</v>
      </c>
      <c r="AJ77" s="99">
        <f>COUNTIF(AJ6:AJ71,"3")</f>
        <v>0</v>
      </c>
      <c r="AK77" s="99">
        <f>COUNTIF(AK6:AK71,"3")</f>
        <v>0</v>
      </c>
      <c r="AL77" s="99">
        <f t="shared" si="15"/>
        <v>0</v>
      </c>
      <c r="AM77" s="100">
        <f t="shared" si="15"/>
        <v>0</v>
      </c>
      <c r="AN77" s="99">
        <f t="shared" si="15"/>
        <v>0</v>
      </c>
      <c r="AO77" s="99">
        <f t="shared" si="15"/>
        <v>0</v>
      </c>
      <c r="AP77" s="99">
        <f t="shared" si="15"/>
        <v>0</v>
      </c>
      <c r="AQ77" s="99">
        <f>COUNTIF(AQ6:AQ71,"3")</f>
        <v>0</v>
      </c>
      <c r="AR77" s="99">
        <f t="shared" si="15"/>
        <v>0</v>
      </c>
      <c r="AS77" s="99">
        <f t="shared" si="15"/>
        <v>0</v>
      </c>
      <c r="AT77" s="100">
        <f t="shared" si="15"/>
        <v>0</v>
      </c>
      <c r="AU77" s="99">
        <f t="shared" si="15"/>
        <v>0</v>
      </c>
      <c r="AV77" s="99">
        <f t="shared" si="15"/>
        <v>0</v>
      </c>
      <c r="AW77" s="99">
        <f t="shared" si="15"/>
        <v>0</v>
      </c>
      <c r="AX77" s="99">
        <f>COUNTIF(AX6:AX71,"3")</f>
        <v>0</v>
      </c>
      <c r="AY77" s="99">
        <f t="shared" ref="AY77:BR77" si="16">COUNTIF(AY27:AY71,"3")</f>
        <v>0</v>
      </c>
      <c r="AZ77" s="99">
        <f t="shared" si="16"/>
        <v>0</v>
      </c>
      <c r="BA77" s="100">
        <f t="shared" si="16"/>
        <v>0</v>
      </c>
      <c r="BB77" s="100">
        <f t="shared" si="16"/>
        <v>0</v>
      </c>
      <c r="BC77" s="99">
        <f t="shared" si="16"/>
        <v>0</v>
      </c>
      <c r="BD77" s="99">
        <f t="shared" si="16"/>
        <v>0</v>
      </c>
      <c r="BE77" s="99">
        <f>COUNTIF(BE6:BE71,"3")</f>
        <v>0</v>
      </c>
      <c r="BF77" s="99">
        <f t="shared" si="16"/>
        <v>0</v>
      </c>
      <c r="BG77" s="99">
        <f t="shared" si="16"/>
        <v>0</v>
      </c>
      <c r="BH77" s="100">
        <f t="shared" si="16"/>
        <v>0</v>
      </c>
      <c r="BI77" s="100">
        <f t="shared" si="16"/>
        <v>0</v>
      </c>
      <c r="BJ77" s="101">
        <f t="shared" si="16"/>
        <v>0</v>
      </c>
      <c r="BK77" s="98">
        <f t="shared" si="16"/>
        <v>0</v>
      </c>
      <c r="BL77" s="99">
        <f t="shared" si="16"/>
        <v>0</v>
      </c>
      <c r="BM77" s="99">
        <f>COUNTIF(BM6:BM71,"3")</f>
        <v>0</v>
      </c>
      <c r="BN77" s="99">
        <f t="shared" si="16"/>
        <v>0</v>
      </c>
      <c r="BO77" s="100">
        <f t="shared" si="16"/>
        <v>0</v>
      </c>
      <c r="BP77" s="99">
        <f t="shared" si="16"/>
        <v>0</v>
      </c>
      <c r="BQ77" s="99">
        <f t="shared" si="16"/>
        <v>0</v>
      </c>
      <c r="BR77" s="99">
        <f t="shared" si="16"/>
        <v>0</v>
      </c>
      <c r="BS77" s="99">
        <f>COUNTIF(BS6:BS71,"3")</f>
        <v>0</v>
      </c>
      <c r="BT77" s="99">
        <f t="shared" ref="BT77:BY77" si="17">COUNTIF(BT27:BT71,"3")</f>
        <v>0</v>
      </c>
      <c r="BU77" s="99">
        <f t="shared" si="17"/>
        <v>0</v>
      </c>
      <c r="BV77" s="100">
        <f t="shared" si="17"/>
        <v>0</v>
      </c>
      <c r="BW77" s="100">
        <f t="shared" si="17"/>
        <v>0</v>
      </c>
      <c r="BX77" s="99">
        <f t="shared" si="17"/>
        <v>0</v>
      </c>
      <c r="BY77" s="99">
        <f t="shared" si="17"/>
        <v>0</v>
      </c>
      <c r="BZ77" s="99">
        <f>COUNTIF(BZ6:BZ71,"3")</f>
        <v>0</v>
      </c>
      <c r="CA77" s="99">
        <f>COUNTIF(CA27:CA71,"3")</f>
        <v>0</v>
      </c>
      <c r="CB77" s="101">
        <f>COUNTIF(CB27:CB71,"3")</f>
        <v>0</v>
      </c>
    </row>
    <row r="78" spans="1:86" ht="18.95" customHeight="1" x14ac:dyDescent="0.2">
      <c r="B78" s="19" t="s">
        <v>413</v>
      </c>
      <c r="C78" s="20"/>
      <c r="D78" s="164">
        <f t="shared" ref="D78:AW78" si="18">COUNTIF(D27:D71,"2")</f>
        <v>0</v>
      </c>
      <c r="E78" s="100">
        <f t="shared" si="18"/>
        <v>0</v>
      </c>
      <c r="F78" s="99">
        <f t="shared" si="18"/>
        <v>0</v>
      </c>
      <c r="G78" s="99">
        <f t="shared" si="18"/>
        <v>0</v>
      </c>
      <c r="H78" s="99">
        <f>COUNTIF(H6:H74,"2")</f>
        <v>1</v>
      </c>
      <c r="I78" s="99">
        <f t="shared" si="18"/>
        <v>0</v>
      </c>
      <c r="J78" s="99">
        <f t="shared" si="18"/>
        <v>0</v>
      </c>
      <c r="K78" s="100">
        <f t="shared" si="18"/>
        <v>0</v>
      </c>
      <c r="L78" s="99">
        <f t="shared" si="18"/>
        <v>0</v>
      </c>
      <c r="M78" s="99">
        <f t="shared" si="18"/>
        <v>0</v>
      </c>
      <c r="N78" s="99">
        <f t="shared" si="18"/>
        <v>0</v>
      </c>
      <c r="O78" s="99">
        <f>COUNTIF(O6:O74,"2")</f>
        <v>3</v>
      </c>
      <c r="P78" s="99">
        <f t="shared" si="18"/>
        <v>0</v>
      </c>
      <c r="Q78" s="99">
        <f t="shared" si="18"/>
        <v>0</v>
      </c>
      <c r="R78" s="100">
        <f t="shared" si="18"/>
        <v>0</v>
      </c>
      <c r="S78" s="99">
        <f t="shared" si="18"/>
        <v>0</v>
      </c>
      <c r="T78" s="99">
        <f t="shared" si="18"/>
        <v>0</v>
      </c>
      <c r="U78" s="99">
        <f t="shared" si="18"/>
        <v>0</v>
      </c>
      <c r="V78" s="99">
        <f t="shared" si="18"/>
        <v>0</v>
      </c>
      <c r="W78" s="100">
        <f t="shared" si="18"/>
        <v>0</v>
      </c>
      <c r="X78" s="99">
        <f t="shared" si="18"/>
        <v>0</v>
      </c>
      <c r="Y78" s="100">
        <f t="shared" si="18"/>
        <v>0</v>
      </c>
      <c r="Z78" s="99">
        <f t="shared" si="18"/>
        <v>0</v>
      </c>
      <c r="AA78" s="99">
        <f t="shared" si="18"/>
        <v>0</v>
      </c>
      <c r="AB78" s="99">
        <f t="shared" si="18"/>
        <v>0</v>
      </c>
      <c r="AC78" s="99">
        <f t="shared" si="18"/>
        <v>0</v>
      </c>
      <c r="AD78" s="99">
        <f t="shared" si="18"/>
        <v>0</v>
      </c>
      <c r="AE78" s="101">
        <f t="shared" si="18"/>
        <v>0</v>
      </c>
      <c r="AF78" s="164">
        <f t="shared" si="18"/>
        <v>0</v>
      </c>
      <c r="AG78" s="100">
        <f t="shared" si="18"/>
        <v>0</v>
      </c>
      <c r="AH78" s="99">
        <f t="shared" si="18"/>
        <v>0</v>
      </c>
      <c r="AI78" s="99">
        <f t="shared" si="18"/>
        <v>0</v>
      </c>
      <c r="AJ78" s="99">
        <f>COUNTIF(AJ6:AJ71,"2")</f>
        <v>0</v>
      </c>
      <c r="AK78" s="99">
        <f>COUNTIF(AK6:AK71,"2")</f>
        <v>0</v>
      </c>
      <c r="AL78" s="99">
        <f t="shared" si="18"/>
        <v>0</v>
      </c>
      <c r="AM78" s="100">
        <f t="shared" si="18"/>
        <v>0</v>
      </c>
      <c r="AN78" s="99">
        <f t="shared" si="18"/>
        <v>0</v>
      </c>
      <c r="AO78" s="99">
        <f t="shared" si="18"/>
        <v>0</v>
      </c>
      <c r="AP78" s="99">
        <f t="shared" si="18"/>
        <v>0</v>
      </c>
      <c r="AQ78" s="99">
        <f>COUNTIF(AQ6:AQ71,"2")</f>
        <v>0</v>
      </c>
      <c r="AR78" s="99">
        <f t="shared" si="18"/>
        <v>0</v>
      </c>
      <c r="AS78" s="99">
        <f t="shared" si="18"/>
        <v>0</v>
      </c>
      <c r="AT78" s="100">
        <f t="shared" si="18"/>
        <v>0</v>
      </c>
      <c r="AU78" s="99">
        <f t="shared" si="18"/>
        <v>0</v>
      </c>
      <c r="AV78" s="99">
        <f t="shared" si="18"/>
        <v>0</v>
      </c>
      <c r="AW78" s="99">
        <f t="shared" si="18"/>
        <v>0</v>
      </c>
      <c r="AX78" s="99">
        <f>COUNTIF(AX6:AX71,"2")</f>
        <v>0</v>
      </c>
      <c r="AY78" s="99">
        <f t="shared" ref="AY78:BR78" si="19">COUNTIF(AY27:AY71,"2")</f>
        <v>0</v>
      </c>
      <c r="AZ78" s="99">
        <f t="shared" si="19"/>
        <v>0</v>
      </c>
      <c r="BA78" s="100">
        <f t="shared" si="19"/>
        <v>0</v>
      </c>
      <c r="BB78" s="100">
        <f t="shared" si="19"/>
        <v>0</v>
      </c>
      <c r="BC78" s="99">
        <f t="shared" si="19"/>
        <v>0</v>
      </c>
      <c r="BD78" s="99">
        <f t="shared" si="19"/>
        <v>0</v>
      </c>
      <c r="BE78" s="99">
        <f>COUNTIF(BE6:BE71,"2")</f>
        <v>0</v>
      </c>
      <c r="BF78" s="99">
        <f t="shared" si="19"/>
        <v>0</v>
      </c>
      <c r="BG78" s="99">
        <f t="shared" si="19"/>
        <v>0</v>
      </c>
      <c r="BH78" s="100">
        <f t="shared" si="19"/>
        <v>0</v>
      </c>
      <c r="BI78" s="100">
        <f t="shared" si="19"/>
        <v>0</v>
      </c>
      <c r="BJ78" s="101">
        <f t="shared" si="19"/>
        <v>0</v>
      </c>
      <c r="BK78" s="98">
        <f t="shared" si="19"/>
        <v>0</v>
      </c>
      <c r="BL78" s="99">
        <f t="shared" si="19"/>
        <v>0</v>
      </c>
      <c r="BM78" s="99">
        <f>COUNTIF(BM6:BM71,"2")</f>
        <v>0</v>
      </c>
      <c r="BN78" s="99">
        <f t="shared" si="19"/>
        <v>0</v>
      </c>
      <c r="BO78" s="100">
        <f t="shared" si="19"/>
        <v>0</v>
      </c>
      <c r="BP78" s="99">
        <f t="shared" si="19"/>
        <v>0</v>
      </c>
      <c r="BQ78" s="99">
        <f t="shared" si="19"/>
        <v>0</v>
      </c>
      <c r="BR78" s="99">
        <f t="shared" si="19"/>
        <v>0</v>
      </c>
      <c r="BS78" s="99">
        <f>COUNTIF(BS6:BS71,"2")</f>
        <v>0</v>
      </c>
      <c r="BT78" s="99">
        <f t="shared" ref="BT78:BY78" si="20">COUNTIF(BT27:BT71,"2")</f>
        <v>0</v>
      </c>
      <c r="BU78" s="99">
        <f t="shared" si="20"/>
        <v>0</v>
      </c>
      <c r="BV78" s="100">
        <f t="shared" si="20"/>
        <v>0</v>
      </c>
      <c r="BW78" s="100">
        <f t="shared" si="20"/>
        <v>0</v>
      </c>
      <c r="BX78" s="99">
        <f t="shared" si="20"/>
        <v>0</v>
      </c>
      <c r="BY78" s="99">
        <f t="shared" si="20"/>
        <v>0</v>
      </c>
      <c r="BZ78" s="99">
        <f>COUNTIF(BZ6:BZ71,"2")</f>
        <v>0</v>
      </c>
      <c r="CA78" s="99">
        <f>COUNTIF(CA27:CA71,"2")</f>
        <v>0</v>
      </c>
      <c r="CB78" s="101">
        <f>COUNTIF(CB27:CB71,"2")</f>
        <v>0</v>
      </c>
    </row>
    <row r="79" spans="1:86" ht="18.95" customHeight="1" x14ac:dyDescent="0.2">
      <c r="B79" s="15" t="s">
        <v>414</v>
      </c>
      <c r="C79" s="16"/>
      <c r="D79" s="165">
        <f t="shared" ref="D79:AW79" si="21">COUNTIF(D27:D71,"1")</f>
        <v>0</v>
      </c>
      <c r="E79" s="104">
        <f t="shared" si="21"/>
        <v>0</v>
      </c>
      <c r="F79" s="103">
        <f t="shared" si="21"/>
        <v>0</v>
      </c>
      <c r="G79" s="103">
        <f t="shared" si="21"/>
        <v>0</v>
      </c>
      <c r="H79" s="103">
        <f>COUNTIF(H27:H74,"1")</f>
        <v>0</v>
      </c>
      <c r="I79" s="103">
        <f t="shared" si="21"/>
        <v>0</v>
      </c>
      <c r="J79" s="103">
        <f t="shared" si="21"/>
        <v>0</v>
      </c>
      <c r="K79" s="104">
        <f t="shared" si="21"/>
        <v>0</v>
      </c>
      <c r="L79" s="103">
        <f t="shared" si="21"/>
        <v>0</v>
      </c>
      <c r="M79" s="103">
        <f t="shared" si="21"/>
        <v>0</v>
      </c>
      <c r="N79" s="103">
        <f t="shared" si="21"/>
        <v>0</v>
      </c>
      <c r="O79" s="103">
        <f>COUNTIF(O27:O74,"1")</f>
        <v>0</v>
      </c>
      <c r="P79" s="103">
        <f t="shared" si="21"/>
        <v>0</v>
      </c>
      <c r="Q79" s="103">
        <f t="shared" si="21"/>
        <v>0</v>
      </c>
      <c r="R79" s="104">
        <f t="shared" si="21"/>
        <v>0</v>
      </c>
      <c r="S79" s="103">
        <f t="shared" si="21"/>
        <v>0</v>
      </c>
      <c r="T79" s="103">
        <f t="shared" si="21"/>
        <v>0</v>
      </c>
      <c r="U79" s="103">
        <f t="shared" si="21"/>
        <v>0</v>
      </c>
      <c r="V79" s="103">
        <f t="shared" si="21"/>
        <v>0</v>
      </c>
      <c r="W79" s="104">
        <f t="shared" si="21"/>
        <v>0</v>
      </c>
      <c r="X79" s="103">
        <f t="shared" si="21"/>
        <v>0</v>
      </c>
      <c r="Y79" s="104">
        <f t="shared" si="21"/>
        <v>0</v>
      </c>
      <c r="Z79" s="103">
        <f t="shared" si="21"/>
        <v>0</v>
      </c>
      <c r="AA79" s="103">
        <f t="shared" si="21"/>
        <v>0</v>
      </c>
      <c r="AB79" s="103">
        <f t="shared" si="21"/>
        <v>0</v>
      </c>
      <c r="AC79" s="103">
        <f t="shared" si="21"/>
        <v>0</v>
      </c>
      <c r="AD79" s="103">
        <f t="shared" si="21"/>
        <v>0</v>
      </c>
      <c r="AE79" s="105">
        <f t="shared" si="21"/>
        <v>0</v>
      </c>
      <c r="AF79" s="165">
        <f t="shared" si="21"/>
        <v>0</v>
      </c>
      <c r="AG79" s="104">
        <f t="shared" si="21"/>
        <v>0</v>
      </c>
      <c r="AH79" s="103">
        <f t="shared" si="21"/>
        <v>0</v>
      </c>
      <c r="AI79" s="103">
        <f t="shared" si="21"/>
        <v>0</v>
      </c>
      <c r="AJ79" s="103">
        <f>COUNTIF(AJ6:AJ71,"1")</f>
        <v>0</v>
      </c>
      <c r="AK79" s="103">
        <f>COUNTIF(AK6:AK71,"1")</f>
        <v>0</v>
      </c>
      <c r="AL79" s="103">
        <f t="shared" si="21"/>
        <v>0</v>
      </c>
      <c r="AM79" s="104">
        <f t="shared" si="21"/>
        <v>0</v>
      </c>
      <c r="AN79" s="103">
        <f t="shared" si="21"/>
        <v>0</v>
      </c>
      <c r="AO79" s="103">
        <f t="shared" si="21"/>
        <v>0</v>
      </c>
      <c r="AP79" s="103">
        <f t="shared" si="21"/>
        <v>0</v>
      </c>
      <c r="AQ79" s="103">
        <f>COUNTIF(AQ6:AQ71,"1")</f>
        <v>0</v>
      </c>
      <c r="AR79" s="103">
        <f t="shared" si="21"/>
        <v>0</v>
      </c>
      <c r="AS79" s="103">
        <f t="shared" si="21"/>
        <v>0</v>
      </c>
      <c r="AT79" s="104">
        <f t="shared" si="21"/>
        <v>0</v>
      </c>
      <c r="AU79" s="103">
        <f t="shared" si="21"/>
        <v>0</v>
      </c>
      <c r="AV79" s="103">
        <f t="shared" si="21"/>
        <v>0</v>
      </c>
      <c r="AW79" s="103">
        <f t="shared" si="21"/>
        <v>0</v>
      </c>
      <c r="AX79" s="103">
        <f>COUNTIF(AX6:AX71,"1")</f>
        <v>0</v>
      </c>
      <c r="AY79" s="103">
        <f t="shared" ref="AY79:BR79" si="22">COUNTIF(AY27:AY71,"1")</f>
        <v>0</v>
      </c>
      <c r="AZ79" s="103">
        <f t="shared" si="22"/>
        <v>0</v>
      </c>
      <c r="BA79" s="104">
        <f t="shared" si="22"/>
        <v>0</v>
      </c>
      <c r="BB79" s="104">
        <f t="shared" si="22"/>
        <v>0</v>
      </c>
      <c r="BC79" s="103">
        <f t="shared" si="22"/>
        <v>0</v>
      </c>
      <c r="BD79" s="103">
        <f t="shared" si="22"/>
        <v>0</v>
      </c>
      <c r="BE79" s="103">
        <f>COUNTIF(BE6:BE71,"1")</f>
        <v>0</v>
      </c>
      <c r="BF79" s="103">
        <f t="shared" si="22"/>
        <v>0</v>
      </c>
      <c r="BG79" s="103">
        <f t="shared" si="22"/>
        <v>0</v>
      </c>
      <c r="BH79" s="104">
        <f t="shared" si="22"/>
        <v>0</v>
      </c>
      <c r="BI79" s="104">
        <f t="shared" si="22"/>
        <v>0</v>
      </c>
      <c r="BJ79" s="105">
        <f t="shared" si="22"/>
        <v>0</v>
      </c>
      <c r="BK79" s="102">
        <f t="shared" si="22"/>
        <v>0</v>
      </c>
      <c r="BL79" s="103">
        <f t="shared" si="22"/>
        <v>0</v>
      </c>
      <c r="BM79" s="103">
        <f>COUNTIF(BM6:BM71,"1")</f>
        <v>0</v>
      </c>
      <c r="BN79" s="103">
        <f t="shared" si="22"/>
        <v>0</v>
      </c>
      <c r="BO79" s="104">
        <f t="shared" si="22"/>
        <v>0</v>
      </c>
      <c r="BP79" s="103">
        <f t="shared" si="22"/>
        <v>0</v>
      </c>
      <c r="BQ79" s="103">
        <f t="shared" si="22"/>
        <v>0</v>
      </c>
      <c r="BR79" s="103">
        <f t="shared" si="22"/>
        <v>0</v>
      </c>
      <c r="BS79" s="103">
        <f>COUNTIF(BS6:BS71,"1")</f>
        <v>0</v>
      </c>
      <c r="BT79" s="103">
        <f t="shared" ref="BT79:BY79" si="23">COUNTIF(BT27:BT71,"1")</f>
        <v>0</v>
      </c>
      <c r="BU79" s="103">
        <f t="shared" si="23"/>
        <v>0</v>
      </c>
      <c r="BV79" s="104">
        <f t="shared" si="23"/>
        <v>0</v>
      </c>
      <c r="BW79" s="104">
        <f t="shared" si="23"/>
        <v>0</v>
      </c>
      <c r="BX79" s="103">
        <f t="shared" si="23"/>
        <v>0</v>
      </c>
      <c r="BY79" s="103">
        <f t="shared" si="23"/>
        <v>0</v>
      </c>
      <c r="BZ79" s="103">
        <f>COUNTIF(BZ6:BZ71,"1")</f>
        <v>0</v>
      </c>
      <c r="CA79" s="103">
        <f>COUNTIF(CA27:CA71,"1")</f>
        <v>0</v>
      </c>
      <c r="CB79" s="105">
        <f>COUNTIF(CB27:CB71,"1")</f>
        <v>0</v>
      </c>
    </row>
    <row r="80" spans="1:86" ht="5.0999999999999996" customHeight="1" x14ac:dyDescent="0.2">
      <c r="B80" s="10"/>
      <c r="C80" s="10"/>
      <c r="D80" s="106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</row>
    <row r="81" spans="2:80" ht="18.95" customHeight="1" x14ac:dyDescent="0.2">
      <c r="B81" s="17" t="s">
        <v>415</v>
      </c>
      <c r="C81" s="18"/>
      <c r="D81" s="166"/>
      <c r="E81" s="167"/>
      <c r="F81" s="52"/>
      <c r="G81" s="109"/>
      <c r="H81" s="52" t="s">
        <v>416</v>
      </c>
      <c r="I81" s="109"/>
      <c r="J81" s="109"/>
      <c r="K81" s="167"/>
      <c r="L81" s="109"/>
      <c r="M81" s="109"/>
      <c r="N81" s="109"/>
      <c r="O81" s="52" t="s">
        <v>416</v>
      </c>
      <c r="P81" s="109"/>
      <c r="Q81" s="109"/>
      <c r="R81" s="167"/>
      <c r="S81" s="109"/>
      <c r="T81" s="109"/>
      <c r="U81" s="109"/>
      <c r="V81" s="109"/>
      <c r="W81" s="167"/>
      <c r="X81" s="109"/>
      <c r="Y81" s="167"/>
      <c r="Z81" s="109"/>
      <c r="AA81" s="52"/>
      <c r="AB81" s="109"/>
      <c r="AC81" s="52"/>
      <c r="AD81" s="52"/>
      <c r="AE81" s="73"/>
      <c r="AF81" s="168"/>
      <c r="AG81" s="167"/>
      <c r="AH81" s="109"/>
      <c r="AI81" s="52"/>
      <c r="AJ81" s="52" t="s">
        <v>416</v>
      </c>
      <c r="AK81" s="52"/>
      <c r="AL81" s="52"/>
      <c r="AM81" s="108"/>
      <c r="AN81" s="52"/>
      <c r="AO81" s="109"/>
      <c r="AP81" s="52"/>
      <c r="AQ81" s="52" t="s">
        <v>416</v>
      </c>
      <c r="AR81" s="52"/>
      <c r="AS81" s="52"/>
      <c r="AT81" s="108"/>
      <c r="AU81" s="52"/>
      <c r="AV81" s="109"/>
      <c r="AW81" s="109"/>
      <c r="AX81" s="52" t="s">
        <v>416</v>
      </c>
      <c r="AY81" s="109"/>
      <c r="AZ81" s="109"/>
      <c r="BA81" s="167"/>
      <c r="BB81" s="167"/>
      <c r="BC81" s="109"/>
      <c r="BD81" s="110"/>
      <c r="BE81" s="54" t="s">
        <v>416</v>
      </c>
      <c r="BF81" s="54"/>
      <c r="BG81" s="54"/>
      <c r="BH81" s="169"/>
      <c r="BI81" s="54"/>
      <c r="BJ81" s="54"/>
      <c r="BK81" s="111"/>
      <c r="BL81" s="54"/>
      <c r="BM81" s="54" t="s">
        <v>416</v>
      </c>
      <c r="BN81" s="52"/>
      <c r="BO81" s="108"/>
      <c r="BP81" s="52"/>
      <c r="BQ81" s="109"/>
      <c r="BR81" s="52"/>
      <c r="BS81" s="52"/>
      <c r="BT81" s="52"/>
      <c r="BU81" s="52"/>
      <c r="BV81" s="108"/>
      <c r="BW81" s="52"/>
      <c r="BX81" s="52"/>
      <c r="BY81" s="52"/>
      <c r="BZ81" s="52"/>
      <c r="CA81" s="52"/>
      <c r="CB81" s="73"/>
    </row>
    <row r="82" spans="2:80" ht="18.95" customHeight="1" x14ac:dyDescent="0.2">
      <c r="B82" s="19" t="s">
        <v>418</v>
      </c>
      <c r="C82" s="20"/>
      <c r="D82" s="170"/>
      <c r="E82" s="171"/>
      <c r="F82" s="112"/>
      <c r="G82" s="113"/>
      <c r="H82" s="50"/>
      <c r="I82" s="113"/>
      <c r="J82" s="113"/>
      <c r="K82" s="171"/>
      <c r="L82" s="113"/>
      <c r="M82" s="113"/>
      <c r="N82" s="113"/>
      <c r="O82" s="50"/>
      <c r="P82" s="113"/>
      <c r="Q82" s="113"/>
      <c r="R82" s="171"/>
      <c r="S82" s="113"/>
      <c r="T82" s="113"/>
      <c r="U82" s="113"/>
      <c r="V82" s="113"/>
      <c r="W82" s="171"/>
      <c r="X82" s="113"/>
      <c r="Y82" s="171"/>
      <c r="Z82" s="113"/>
      <c r="AA82" s="113"/>
      <c r="AB82" s="113"/>
      <c r="AC82" s="113"/>
      <c r="AD82" s="113"/>
      <c r="AE82" s="114"/>
      <c r="AF82" s="172"/>
      <c r="AG82" s="171"/>
      <c r="AH82" s="50"/>
      <c r="AI82" s="50"/>
      <c r="AJ82" s="50"/>
      <c r="AK82" s="50"/>
      <c r="AL82" s="50"/>
      <c r="AM82" s="49"/>
      <c r="AN82" s="50"/>
      <c r="AO82" s="50"/>
      <c r="AP82" s="50"/>
      <c r="AQ82" s="50"/>
      <c r="AR82" s="50"/>
      <c r="AS82" s="50"/>
      <c r="AT82" s="49"/>
      <c r="AU82" s="50"/>
      <c r="AV82" s="50"/>
      <c r="AW82" s="50"/>
      <c r="AX82" s="50"/>
      <c r="AY82" s="50"/>
      <c r="AZ82" s="50"/>
      <c r="BA82" s="49"/>
      <c r="BB82" s="49"/>
      <c r="BC82" s="50"/>
      <c r="BD82" s="50"/>
      <c r="BE82" s="50"/>
      <c r="BF82" s="50"/>
      <c r="BG82" s="50"/>
      <c r="BH82" s="49"/>
      <c r="BI82" s="50"/>
      <c r="BJ82" s="53"/>
      <c r="BK82" s="115"/>
      <c r="BL82" s="50"/>
      <c r="BM82" s="50"/>
      <c r="BN82" s="113"/>
      <c r="BO82" s="49"/>
      <c r="BP82" s="113"/>
      <c r="BQ82" s="113"/>
      <c r="BR82" s="113"/>
      <c r="BS82" s="50"/>
      <c r="BT82" s="113"/>
      <c r="BU82" s="113"/>
      <c r="BV82" s="49"/>
      <c r="BW82" s="113"/>
      <c r="BX82" s="113"/>
      <c r="BY82" s="113"/>
      <c r="BZ82" s="50"/>
      <c r="CA82" s="113"/>
      <c r="CB82" s="114"/>
    </row>
    <row r="83" spans="2:80" ht="18.95" customHeight="1" x14ac:dyDescent="0.2">
      <c r="B83" s="19" t="s">
        <v>419</v>
      </c>
      <c r="C83" s="20"/>
      <c r="D83" s="214">
        <f>COUNTIF(D81:AE81,"1")</f>
        <v>0</v>
      </c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6"/>
      <c r="AF83" s="214">
        <f>COUNTIF(AF81:BJ81,"1")</f>
        <v>0</v>
      </c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  <c r="BI83" s="215"/>
      <c r="BJ83" s="216"/>
      <c r="BK83" s="214">
        <f>COUNTIF(BK81:CB81,"1")</f>
        <v>0</v>
      </c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6"/>
    </row>
    <row r="84" spans="2:80" ht="18.95" customHeight="1" x14ac:dyDescent="0.2">
      <c r="B84" s="15" t="s">
        <v>420</v>
      </c>
      <c r="C84" s="16"/>
      <c r="D84" s="217">
        <f>COUNTIF(D81:AE81,"0")</f>
        <v>0</v>
      </c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218"/>
      <c r="AA84" s="218"/>
      <c r="AB84" s="218"/>
      <c r="AC84" s="218"/>
      <c r="AD84" s="218"/>
      <c r="AE84" s="219"/>
      <c r="AF84" s="217">
        <f>COUNTIF(AF81:BJ81,"0")</f>
        <v>0</v>
      </c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  <c r="BC84" s="218"/>
      <c r="BD84" s="218"/>
      <c r="BE84" s="218"/>
      <c r="BF84" s="218"/>
      <c r="BG84" s="218"/>
      <c r="BH84" s="218"/>
      <c r="BI84" s="218"/>
      <c r="BJ84" s="219"/>
      <c r="BK84" s="217">
        <f>COUNTIF(BK81:CB81,"0")</f>
        <v>0</v>
      </c>
      <c r="BL84" s="218"/>
      <c r="BM84" s="218"/>
      <c r="BN84" s="218"/>
      <c r="BO84" s="218"/>
      <c r="BP84" s="218"/>
      <c r="BQ84" s="218"/>
      <c r="BR84" s="218"/>
      <c r="BS84" s="218"/>
      <c r="BT84" s="218"/>
      <c r="BU84" s="218"/>
      <c r="BV84" s="218"/>
      <c r="BW84" s="218"/>
      <c r="BX84" s="218"/>
      <c r="BY84" s="218"/>
      <c r="BZ84" s="218"/>
      <c r="CA84" s="218"/>
      <c r="CB84" s="219"/>
    </row>
    <row r="85" spans="2:80" ht="15.75" customHeight="1" x14ac:dyDescent="0.2">
      <c r="B85" s="8"/>
      <c r="C85" s="8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51"/>
      <c r="C86" s="12"/>
      <c r="D86" s="24">
        <v>1</v>
      </c>
      <c r="E86" s="25" t="s">
        <v>421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51"/>
      <c r="C87" s="12"/>
      <c r="D87" s="24">
        <v>2</v>
      </c>
      <c r="E87" s="25" t="s">
        <v>422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B88" s="39"/>
      <c r="C88" s="12"/>
      <c r="D88" s="24">
        <v>3</v>
      </c>
      <c r="E88" s="25" t="s">
        <v>423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4"/>
      <c r="AR88" s="174"/>
      <c r="AS88" s="175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2:80" ht="15.75" customHeight="1" x14ac:dyDescent="0.2">
      <c r="B89" s="39"/>
      <c r="C89" s="12"/>
      <c r="D89" s="24">
        <v>4</v>
      </c>
      <c r="E89" s="25" t="s">
        <v>424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4"/>
      <c r="AR89" s="174"/>
      <c r="AS89" s="175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2:80" ht="15.75" customHeight="1" x14ac:dyDescent="0.2">
      <c r="B90" s="39"/>
      <c r="C90" s="12"/>
      <c r="D90" s="26">
        <v>5</v>
      </c>
      <c r="E90" s="25" t="s">
        <v>425</v>
      </c>
      <c r="F90" s="25"/>
      <c r="G90" s="27"/>
      <c r="H90" s="25"/>
      <c r="I90" s="25"/>
      <c r="J90" s="25"/>
      <c r="K90" s="27"/>
      <c r="L90" s="25"/>
      <c r="M90" s="25"/>
      <c r="N90" s="27"/>
      <c r="O90" s="25"/>
      <c r="P90" s="25"/>
      <c r="Q90" s="25"/>
      <c r="R90" s="27"/>
      <c r="S90" s="25"/>
      <c r="T90" s="25"/>
      <c r="U90" s="175"/>
      <c r="V90" s="173"/>
      <c r="W90" s="173"/>
      <c r="X90" s="173"/>
      <c r="Y90" s="175"/>
      <c r="Z90" s="173"/>
      <c r="AA90" s="175"/>
      <c r="AB90" s="175"/>
      <c r="AC90" s="173"/>
      <c r="AD90" s="175"/>
      <c r="AE90" s="175"/>
      <c r="AF90" s="173"/>
      <c r="AG90" s="175"/>
      <c r="AH90" s="173"/>
      <c r="AI90" s="175"/>
      <c r="AJ90" s="175"/>
      <c r="AK90" s="175"/>
      <c r="AL90" s="175"/>
      <c r="AM90" s="175"/>
      <c r="AN90" s="175"/>
      <c r="AO90" s="175"/>
      <c r="AP90" s="175"/>
      <c r="AQ90" s="174"/>
      <c r="AR90" s="174"/>
      <c r="AS90" s="175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2:80" ht="15.75" customHeight="1" x14ac:dyDescent="0.2">
      <c r="D91" s="74">
        <v>6</v>
      </c>
      <c r="E91" s="75" t="s">
        <v>426</v>
      </c>
      <c r="F91" s="76"/>
      <c r="G91" s="76"/>
      <c r="H91" s="76"/>
      <c r="I91" s="75"/>
      <c r="J91" s="76"/>
      <c r="K91" s="76"/>
      <c r="L91" s="75"/>
      <c r="M91" s="76"/>
      <c r="N91" s="76"/>
      <c r="O91" s="76"/>
      <c r="P91" s="75"/>
      <c r="Q91" s="76"/>
      <c r="R91" s="76"/>
      <c r="S91" s="75"/>
      <c r="T91" s="76"/>
      <c r="U91" s="174"/>
      <c r="V91" s="174"/>
      <c r="W91" s="173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</row>
    <row r="92" spans="2:80" ht="15.75" customHeight="1" x14ac:dyDescent="0.2">
      <c r="D92" s="74">
        <v>7</v>
      </c>
      <c r="E92" s="75" t="s">
        <v>427</v>
      </c>
      <c r="F92" s="76"/>
      <c r="G92" s="76"/>
      <c r="H92" s="76"/>
      <c r="I92" s="75"/>
      <c r="J92" s="76"/>
      <c r="K92" s="76"/>
      <c r="L92" s="75"/>
      <c r="M92" s="76"/>
      <c r="N92" s="76"/>
      <c r="O92" s="76"/>
      <c r="P92" s="75"/>
      <c r="Q92" s="76"/>
      <c r="R92" s="76"/>
      <c r="S92" s="75"/>
      <c r="T92" s="76"/>
      <c r="U92" s="174"/>
      <c r="V92" s="174"/>
      <c r="W92" s="173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</row>
  </sheetData>
  <mergeCells count="89">
    <mergeCell ref="D84:AE84"/>
    <mergeCell ref="AF84:BJ84"/>
    <mergeCell ref="BK84:CB84"/>
    <mergeCell ref="BZ3:CB3"/>
    <mergeCell ref="D3:P3"/>
    <mergeCell ref="Q3:AU3"/>
    <mergeCell ref="AV3:BY3"/>
    <mergeCell ref="A69:A71"/>
    <mergeCell ref="B69:B71"/>
    <mergeCell ref="CC69:CC71"/>
    <mergeCell ref="D83:AE83"/>
    <mergeCell ref="AF83:BJ83"/>
    <mergeCell ref="BK83:CB83"/>
    <mergeCell ref="A72:A74"/>
    <mergeCell ref="B72:B74"/>
    <mergeCell ref="CC72:CC74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CC3:CC5"/>
  </mergeCells>
  <dataValidations count="4">
    <dataValidation type="list" allowBlank="1" showInputMessage="1" showErrorMessage="1" sqref="D6:CB74" xr:uid="{846612CF-63CF-49D2-BCD6-5E3404CCCC4D}">
      <formula1>$CE$4:$CH$4</formula1>
    </dataValidation>
    <dataValidation allowBlank="1" showInputMessage="1" showErrorMessage="1" sqref="AB81:AB82 AH81:AH82 AO81:AO82 BK81:BK82 AV81:AW82 BQ81:BQ82 AY81:BD82 G81:G82 I81:N82 P81:Z82" xr:uid="{A2F764F4-2D6A-4D73-84B2-A7CFD7B77EEF}"/>
    <dataValidation type="list" allowBlank="1" showInputMessage="1" showErrorMessage="1" sqref="AI81:AN81 AP81:AU81 AA81 AC81:AG81 BE81:BJ81 D81:F81 BL81:BP81 AX81 BR81:CB81 H81 O81" xr:uid="{AEF3D8FD-5625-4EF1-BD31-8A38BA8E32ED}">
      <formula1>"Si,No"</formula1>
    </dataValidation>
    <dataValidation type="list" allowBlank="1" showInputMessage="1" showErrorMessage="1" sqref="AI82:AN82 AP82:AU82 AA82 AC82:AG82 BE82:BJ82 D82:F82 BL82:BP82 AX82 BR82:CB82 H82 O82" xr:uid="{CFB296F3-C3B3-44D5-A33F-E48A770A35E9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807A5263-B5F5-42BB-A184-894AFF40D75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D6:D74</xm:sqref>
        </x14:conditionalFormatting>
        <x14:conditionalFormatting xmlns:xm="http://schemas.microsoft.com/office/excel/2006/main">
          <x14:cfRule type="iconSet" priority="7" id="{3ED32794-5C9D-4DD4-9987-EF7BDAA9A15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D81:CB81</xm:sqref>
        </x14:conditionalFormatting>
        <x14:conditionalFormatting xmlns:xm="http://schemas.microsoft.com/office/excel/2006/main">
          <x14:cfRule type="iconSet" priority="3" id="{4F2D4F7A-198C-43FD-995B-26A66CD29F3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E6:E74</xm:sqref>
        </x14:conditionalFormatting>
        <x14:conditionalFormatting xmlns:xm="http://schemas.microsoft.com/office/excel/2006/main">
          <x14:cfRule type="iconSet" priority="9" id="{D8AE486F-E800-45F5-8A0A-B219563F1D1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AB30:AB55 F54:J55 L30:Q55 S30:V55 F9:F10 F12:F13 F15:F16 F18:F19 F21:F22 F24:F25 AB6:AB7 F6:J7 G9:J26 L6:Q7 S6:V7 AB9:AB28 L9:Q28 S9:V28 X9:X28 X6:X7 X30:X55 F72:F73 AB57:AB74 G57:J74 L57:Q74 S57:V74 X57:X74</xm:sqref>
        </x14:conditionalFormatting>
        <x14:conditionalFormatting xmlns:xm="http://schemas.microsoft.com/office/excel/2006/main">
          <x14:cfRule type="iconSet" priority="10" id="{9BB23AA2-3A23-4E69-BF87-558BC63164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S29:V29 F59 F62 F65 F68 F71 AB56 F56:J56 L56:Q56 S56:V56 F11 F14 F17 F20 F23 F26 AB8 F8:J8 L8:Q8 S8:V8 X8 X56 X29 F74</xm:sqref>
        </x14:conditionalFormatting>
        <x14:conditionalFormatting xmlns:xm="http://schemas.microsoft.com/office/excel/2006/main">
          <x14:cfRule type="iconSet" priority="2" id="{DC512517-CD49-41DF-AB89-C83398350E1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W6:W74</xm:sqref>
        </x14:conditionalFormatting>
        <x14:conditionalFormatting xmlns:xm="http://schemas.microsoft.com/office/excel/2006/main">
          <x14:cfRule type="iconSet" priority="11" id="{2C195067-E47A-49E7-9D7F-BD80B2B7CEA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Y6:Y74 R6:R74 K6:K74</xm:sqref>
        </x14:conditionalFormatting>
        <x14:conditionalFormatting xmlns:xm="http://schemas.microsoft.com/office/excel/2006/main">
          <x14:cfRule type="iconSet" priority="5" id="{BFD6A8DF-D143-47C3-BCE1-9A7621A4C10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2" id="{D25E554A-F4C4-4EEF-8CAA-7E93E81EA8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Z27:AA74</xm:sqref>
        </x14:conditionalFormatting>
        <x14:conditionalFormatting xmlns:xm="http://schemas.microsoft.com/office/excel/2006/main">
          <x14:cfRule type="iconSet" priority="6" id="{9CF09FE4-8822-46FD-B859-C8BE28EFDB1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3" id="{DC1B810F-B4A6-4601-9F40-5087937E2E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AC27:AE74 BE27:CB74</xm:sqref>
        </x14:conditionalFormatting>
        <x14:conditionalFormatting xmlns:xm="http://schemas.microsoft.com/office/excel/2006/main">
          <x14:cfRule type="iconSet" priority="14" id="{A56394A5-3162-492C-BE62-93E12AC72B4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AF6:AF74</xm:sqref>
        </x14:conditionalFormatting>
        <x14:conditionalFormatting xmlns:xm="http://schemas.microsoft.com/office/excel/2006/main">
          <x14:cfRule type="iconSet" priority="1" id="{82B1871A-E1AB-4B67-A3B7-94B9A1FA27F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AG6:AG74</xm:sqref>
        </x14:conditionalFormatting>
        <x14:conditionalFormatting xmlns:xm="http://schemas.microsoft.com/office/excel/2006/main">
          <x14:cfRule type="iconSet" priority="15" id="{BE3FCC13-3529-4C6F-B88F-2005ECB7A96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AH27:AI28 AI30:AI53 AH57:AH58 AH60:AH61 AH63:AH64 AH66:AH67 AH69:AH70 BD30:BD55 AH54:AI55 AN30:AS55 AU30:AZ55 AH9:AH10 AH12:AH13 AH15:AH16 AH18:AH19 AH21:AH22 AH24:AH25 BD6:BD7 AI9:AI26 AN6:AS7 AU6:AZ7 BD9:BD28 AN9:AS28 AU9:AZ28 AJ30:AL55 AH6:AL7 AJ9:AL28 AH72:AH73 BD57:BD74 AN57:AS74 AU57:AZ74 AI57:AL74</xm:sqref>
        </x14:conditionalFormatting>
        <x14:conditionalFormatting xmlns:xm="http://schemas.microsoft.com/office/excel/2006/main">
          <x14:cfRule type="iconSet" priority="16" id="{F77C4AE6-E595-4509-AD1C-914591D5867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AN29:AS29 AU29:AZ29 AH59 AH62 AH65 AH68 AH71 BD56 AN56:AS56 AU56:AZ56 AH11 AH14 AH17 AH20 AH23 AH26 BD8 AN8:AS8 AU8:AZ8 AH29:AL29 AH56:AL56 AH8:AL8 AH74</xm:sqref>
        </x14:conditionalFormatting>
        <x14:conditionalFormatting xmlns:xm="http://schemas.microsoft.com/office/excel/2006/main">
          <x14:cfRule type="iconSet" priority="17" id="{B615ABCD-E570-4613-BB26-9644552B341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BA6:BA74 AT6:AT74 AM6:AM74</xm:sqref>
        </x14:conditionalFormatting>
        <x14:conditionalFormatting xmlns:xm="http://schemas.microsoft.com/office/excel/2006/main">
          <x14:cfRule type="iconSet" priority="4" id="{93DD2F8A-2EBA-429F-81AD-B451DC69449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8" id="{BC30A4BB-FA16-4DA9-B248-9F222A3FB39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F1A2-C910-4568-80A5-44E3AC508611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58D9D-F4FE-4399-95CB-9603AB6719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0D3623-91F1-4B25-B498-971772F60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0cc32-5215-4e12-9396-31cf1ee0a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F472EB-28B0-403C-9870-92936DE817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2026-I</vt:lpstr>
      <vt:lpstr>2026-II</vt:lpstr>
      <vt:lpstr>COMPETENCIAS</vt:lpstr>
      <vt:lpstr>DATOS</vt:lpstr>
      <vt:lpstr>REGISTRO DE ASISTENCIA_2026 I</vt:lpstr>
      <vt:lpstr>REGISTRO DE ASISTENCIA_2026 II</vt:lpstr>
      <vt:lpstr>REGISTRO DE ASISTENCIA_2026 III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Lucy Maribel Rodriguez</cp:lastModifiedBy>
  <cp:revision/>
  <dcterms:created xsi:type="dcterms:W3CDTF">2019-07-19T08:22:48Z</dcterms:created>
  <dcterms:modified xsi:type="dcterms:W3CDTF">2026-08-14T15:09:02Z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